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mc:AlternateContent xmlns:mc="http://schemas.openxmlformats.org/markup-compatibility/2006">
    <mc:Choice Requires="x15">
      <x15ac:absPath xmlns:x15ac="http://schemas.microsoft.com/office/spreadsheetml/2010/11/ac" url="https://unitedenergyas.sharepoint.com/sites/CCGT/Sdilene dokumenty/General/EPC_CCGT_ZD/Kniha_A/A3_Formuláře/"/>
    </mc:Choice>
  </mc:AlternateContent>
  <xr:revisionPtr revIDLastSave="56" documentId="13_ncr:1_{F6E067C1-D457-400D-9005-4659BC81F52E}" xr6:coauthVersionLast="47" xr6:coauthVersionMax="47" xr10:uidLastSave="{2D2D5399-C6CC-4C84-800B-E3FD8CFCE882}"/>
  <bookViews>
    <workbookView xWindow="-120" yWindow="-120" windowWidth="29040" windowHeight="15840" tabRatio="846" firstSheet="3" activeTab="8" xr2:uid="{CD1492F6-AAE1-41C3-9661-8BB8F322E877}"/>
  </bookViews>
  <sheets>
    <sheet name="Project_Schedule" sheetId="1" state="hidden" r:id="rId1"/>
    <sheet name="Provozni stavy - formulář" sheetId="51" state="hidden" r:id="rId2"/>
    <sheet name="Cover" sheetId="57" r:id="rId3"/>
    <sheet name="Provozní stavy" sheetId="48" r:id="rId4"/>
    <sheet name="Hodnocení" sheetId="49" r:id="rId5"/>
    <sheet name="Garantované parametry" sheetId="22" r:id="rId6"/>
    <sheet name="Pokuty a Slevy" sheetId="50" r:id="rId7"/>
    <sheet name="Klimatické podmínky" sheetId="39" r:id="rId8"/>
    <sheet name="Zemní plyn" sheetId="40" r:id="rId9"/>
    <sheet name="VT pára" sheetId="47" r:id="rId10"/>
    <sheet name="NT pára" sheetId="55" r:id="rId11"/>
    <sheet name="Napájecí voda" sheetId="54" r:id="rId12"/>
    <sheet name="Kondenzát" sheetId="56" r:id="rId13"/>
    <sheet name="Obehova voda" sheetId="53" r:id="rId14"/>
    <sheet name="Chladicí voda" sheetId="41" r:id="rId15"/>
    <sheet name="Demi voda" sheetId="42" r:id="rId16"/>
    <sheet name="Tlakový vzduch" sheetId="43" r:id="rId17"/>
    <sheet name="Voda pro odparovaci chaldic" sheetId="44" r:id="rId18"/>
    <sheet name="GT splainy" sheetId="46" r:id="rId19"/>
    <sheet name="EVALUATION VALUES" sheetId="4" state="hidden" r:id="rId20"/>
  </sheets>
  <externalReferences>
    <externalReference r:id="rId21"/>
  </externalReferences>
  <definedNames>
    <definedName name="___CAS1" localSheetId="2">#REF!</definedName>
    <definedName name="___CAS1" localSheetId="3">#REF!</definedName>
    <definedName name="___CAS1" localSheetId="1">#REF!</definedName>
    <definedName name="___CAS1" localSheetId="8">#REF!</definedName>
    <definedName name="___CAS1">#REF!</definedName>
    <definedName name="___CAS2" localSheetId="2">#REF!</definedName>
    <definedName name="___CAS2" localSheetId="3">#REF!</definedName>
    <definedName name="___CAS2" localSheetId="1">#REF!</definedName>
    <definedName name="___CAS2" localSheetId="8">#REF!</definedName>
    <definedName name="___CAS2">#REF!</definedName>
    <definedName name="___CAS3" localSheetId="2">#REF!</definedName>
    <definedName name="___CAS3" localSheetId="3">#REF!</definedName>
    <definedName name="___CAS3" localSheetId="1">#REF!</definedName>
    <definedName name="___CAS3" localSheetId="8">#REF!</definedName>
    <definedName name="___CAS3">#REF!</definedName>
    <definedName name="___CAS4">#REF!</definedName>
    <definedName name="___CAS5">#REF!</definedName>
    <definedName name="___DAT1">#REF!</definedName>
    <definedName name="___DAT2">#REF!</definedName>
    <definedName name="___DAT3">#REF!</definedName>
    <definedName name="___DAT4">#REF!</definedName>
    <definedName name="___FMA4">#REF!</definedName>
    <definedName name="___NA1">#REF!</definedName>
    <definedName name="___NA2">#REF!</definedName>
    <definedName name="___NA3">#REF!</definedName>
    <definedName name="___NA4">#REF!</definedName>
    <definedName name="___NA5">#REF!</definedName>
    <definedName name="___POP1">#REF!</definedName>
    <definedName name="___POP2">#REF!</definedName>
    <definedName name="___POP3">#REF!</definedName>
    <definedName name="___POP4">#REF!</definedName>
    <definedName name="___REV1">#REF!</definedName>
    <definedName name="___REV2">#REF!</definedName>
    <definedName name="___REV3">#REF!</definedName>
    <definedName name="___REV4">#REF!</definedName>
    <definedName name="___ROZ1">#REF!</definedName>
    <definedName name="___ROZ10">#REF!</definedName>
    <definedName name="___ROZ11">#REF!</definedName>
    <definedName name="___ROZ2">#REF!</definedName>
    <definedName name="___ROZ3">#REF!</definedName>
    <definedName name="___ROZ4">#REF!</definedName>
    <definedName name="___ROZ5">#REF!</definedName>
    <definedName name="___ROZ6">#REF!</definedName>
    <definedName name="___ROZ7">#REF!</definedName>
    <definedName name="___ROZ8">#REF!</definedName>
    <definedName name="___ROZ9">#REF!</definedName>
    <definedName name="__CAS1" localSheetId="2">#REF!</definedName>
    <definedName name="__CAS2" localSheetId="2">#REF!</definedName>
    <definedName name="__CAS3" localSheetId="2">#REF!</definedName>
    <definedName name="__CAS4">#REF!</definedName>
    <definedName name="__CAS5" localSheetId="2">#REF!</definedName>
    <definedName name="__DAT1" localSheetId="2">#REF!</definedName>
    <definedName name="__DAT2" localSheetId="2">#REF!</definedName>
    <definedName name="__DAT3" localSheetId="2">#REF!</definedName>
    <definedName name="__DAT4">#REF!</definedName>
    <definedName name="__FMA4" localSheetId="2">#REF!</definedName>
    <definedName name="__NA1" localSheetId="2">#REF!</definedName>
    <definedName name="__NA2" localSheetId="2">#REF!</definedName>
    <definedName name="__NA3" localSheetId="2">#REF!</definedName>
    <definedName name="__NA4" localSheetId="2">#REF!</definedName>
    <definedName name="__NA5" localSheetId="2">#REF!</definedName>
    <definedName name="__POP1" localSheetId="2">#REF!</definedName>
    <definedName name="__POP2" localSheetId="2">#REF!</definedName>
    <definedName name="__POP3" localSheetId="2">#REF!</definedName>
    <definedName name="__POP4" localSheetId="2">#REF!</definedName>
    <definedName name="__REV1" localSheetId="2">#REF!</definedName>
    <definedName name="__REV2" localSheetId="2">#REF!</definedName>
    <definedName name="__REV3" localSheetId="2">#REF!</definedName>
    <definedName name="__REV4" localSheetId="2">#REF!</definedName>
    <definedName name="__ROZ1" localSheetId="2">#REF!</definedName>
    <definedName name="__ROZ10" localSheetId="2">#REF!</definedName>
    <definedName name="__ROZ11" localSheetId="2">#REF!</definedName>
    <definedName name="__ROZ2" localSheetId="2">#REF!</definedName>
    <definedName name="__ROZ3" localSheetId="2">#REF!</definedName>
    <definedName name="__ROZ4" localSheetId="2">#REF!</definedName>
    <definedName name="__ROZ5" localSheetId="2">#REF!</definedName>
    <definedName name="__ROZ6" localSheetId="2">#REF!</definedName>
    <definedName name="__ROZ7" localSheetId="2">#REF!</definedName>
    <definedName name="__ROZ8" localSheetId="2">#REF!</definedName>
    <definedName name="__ROZ9" localSheetId="2">#REF!</definedName>
    <definedName name="_CAS1" localSheetId="14">#REF!</definedName>
    <definedName name="_CAS1" localSheetId="9">#REF!</definedName>
    <definedName name="_CAS1">#REF!</definedName>
    <definedName name="_CAS2" localSheetId="14">#REF!</definedName>
    <definedName name="_CAS2" localSheetId="9">#REF!</definedName>
    <definedName name="_CAS2">#REF!</definedName>
    <definedName name="_CAS3" localSheetId="14">#REF!</definedName>
    <definedName name="_CAS3" localSheetId="9">#REF!</definedName>
    <definedName name="_CAS3">#REF!</definedName>
    <definedName name="_CAS4" localSheetId="2">#REF!</definedName>
    <definedName name="_CAS4" localSheetId="14">#REF!</definedName>
    <definedName name="_CAS4" localSheetId="9">#REF!</definedName>
    <definedName name="_CAS4">#REF!</definedName>
    <definedName name="_CAS5" localSheetId="14">#REF!</definedName>
    <definedName name="_CAS5" localSheetId="9">#REF!</definedName>
    <definedName name="_CAS5">#REF!</definedName>
    <definedName name="_DAT1" localSheetId="14">#REF!</definedName>
    <definedName name="_DAT1" localSheetId="9">#REF!</definedName>
    <definedName name="_DAT1">#REF!</definedName>
    <definedName name="_DAT2" localSheetId="14">#REF!</definedName>
    <definedName name="_DAT2" localSheetId="9">#REF!</definedName>
    <definedName name="_DAT2">#REF!</definedName>
    <definedName name="_DAT3" localSheetId="14">#REF!</definedName>
    <definedName name="_DAT3" localSheetId="9">#REF!</definedName>
    <definedName name="_DAT3">#REF!</definedName>
    <definedName name="_DAT4" localSheetId="2">#REF!</definedName>
    <definedName name="_DAT4" localSheetId="14">#REF!</definedName>
    <definedName name="_DAT4" localSheetId="9">#REF!</definedName>
    <definedName name="_DAT4">#REF!</definedName>
    <definedName name="_Ec1B21609F76754158B97A9D82110DE1659" localSheetId="2">Cover!$C$27</definedName>
    <definedName name="_FMA4" localSheetId="2">#REF!</definedName>
    <definedName name="_FMA4" localSheetId="14">#REF!</definedName>
    <definedName name="_FMA4" localSheetId="9">#REF!</definedName>
    <definedName name="_FMA4">#REF!</definedName>
    <definedName name="_Hlk75929546" localSheetId="2">Cover!#REF!</definedName>
    <definedName name="_NA1" localSheetId="2">#REF!</definedName>
    <definedName name="_NA1" localSheetId="14">#REF!</definedName>
    <definedName name="_NA1" localSheetId="9">#REF!</definedName>
    <definedName name="_NA1">#REF!</definedName>
    <definedName name="_NA2" localSheetId="2">#REF!</definedName>
    <definedName name="_NA2" localSheetId="14">#REF!</definedName>
    <definedName name="_NA2" localSheetId="9">#REF!</definedName>
    <definedName name="_NA2">#REF!</definedName>
    <definedName name="_NA3" localSheetId="2">#REF!</definedName>
    <definedName name="_NA3" localSheetId="14">#REF!</definedName>
    <definedName name="_NA3" localSheetId="9">#REF!</definedName>
    <definedName name="_NA3">#REF!</definedName>
    <definedName name="_NA4" localSheetId="14">#REF!</definedName>
    <definedName name="_NA4" localSheetId="9">#REF!</definedName>
    <definedName name="_NA4">#REF!</definedName>
    <definedName name="_NA5" localSheetId="14">#REF!</definedName>
    <definedName name="_NA5" localSheetId="9">#REF!</definedName>
    <definedName name="_NA5">#REF!</definedName>
    <definedName name="_POP1" localSheetId="14">#REF!</definedName>
    <definedName name="_POP1" localSheetId="9">#REF!</definedName>
    <definedName name="_POP1">#REF!</definedName>
    <definedName name="_POP2" localSheetId="14">#REF!</definedName>
    <definedName name="_POP2" localSheetId="9">#REF!</definedName>
    <definedName name="_POP2">#REF!</definedName>
    <definedName name="_POP3" localSheetId="14">#REF!</definedName>
    <definedName name="_POP3" localSheetId="9">#REF!</definedName>
    <definedName name="_POP3">#REF!</definedName>
    <definedName name="_POP4" localSheetId="14">#REF!</definedName>
    <definedName name="_POP4" localSheetId="9">#REF!</definedName>
    <definedName name="_POP4">#REF!</definedName>
    <definedName name="_REV1" localSheetId="14">#REF!</definedName>
    <definedName name="_REV1" localSheetId="9">#REF!</definedName>
    <definedName name="_REV1">#REF!</definedName>
    <definedName name="_REV2" localSheetId="14">#REF!</definedName>
    <definedName name="_REV2" localSheetId="9">#REF!</definedName>
    <definedName name="_REV2">#REF!</definedName>
    <definedName name="_REV3" localSheetId="14">#REF!</definedName>
    <definedName name="_REV3" localSheetId="9">#REF!</definedName>
    <definedName name="_REV3">#REF!</definedName>
    <definedName name="_REV4" localSheetId="14">#REF!</definedName>
    <definedName name="_REV4" localSheetId="9">#REF!</definedName>
    <definedName name="_REV4">#REF!</definedName>
    <definedName name="_ROZ1" localSheetId="14">#REF!</definedName>
    <definedName name="_ROZ1" localSheetId="9">#REF!</definedName>
    <definedName name="_ROZ1">#REF!</definedName>
    <definedName name="_ROZ10" localSheetId="14">#REF!</definedName>
    <definedName name="_ROZ10" localSheetId="9">#REF!</definedName>
    <definedName name="_ROZ10">#REF!</definedName>
    <definedName name="_ROZ11" localSheetId="14">#REF!</definedName>
    <definedName name="_ROZ11" localSheetId="9">#REF!</definedName>
    <definedName name="_ROZ11">#REF!</definedName>
    <definedName name="_ROZ2" localSheetId="14">#REF!</definedName>
    <definedName name="_ROZ2" localSheetId="9">#REF!</definedName>
    <definedName name="_ROZ2">#REF!</definedName>
    <definedName name="_ROZ3" localSheetId="14">#REF!</definedName>
    <definedName name="_ROZ3" localSheetId="9">#REF!</definedName>
    <definedName name="_ROZ3">#REF!</definedName>
    <definedName name="_ROZ4" localSheetId="14">#REF!</definedName>
    <definedName name="_ROZ4" localSheetId="9">#REF!</definedName>
    <definedName name="_ROZ4">#REF!</definedName>
    <definedName name="_ROZ5" localSheetId="14">#REF!</definedName>
    <definedName name="_ROZ5" localSheetId="9">#REF!</definedName>
    <definedName name="_ROZ5">#REF!</definedName>
    <definedName name="_ROZ6" localSheetId="14">#REF!</definedName>
    <definedName name="_ROZ6" localSheetId="9">#REF!</definedName>
    <definedName name="_ROZ6">#REF!</definedName>
    <definedName name="_ROZ7" localSheetId="14">#REF!</definedName>
    <definedName name="_ROZ7" localSheetId="9">#REF!</definedName>
    <definedName name="_ROZ7">#REF!</definedName>
    <definedName name="_ROZ8" localSheetId="14">#REF!</definedName>
    <definedName name="_ROZ8" localSheetId="9">#REF!</definedName>
    <definedName name="_ROZ8">#REF!</definedName>
    <definedName name="_ROZ9" localSheetId="14">#REF!</definedName>
    <definedName name="_ROZ9" localSheetId="9">#REF!</definedName>
    <definedName name="_ROZ9">#REF!</definedName>
    <definedName name="C_plyn">#REF!</definedName>
    <definedName name="CAPEX_adj.">#REF!</definedName>
    <definedName name="CDOK" localSheetId="2">#REF!</definedName>
    <definedName name="CDOK" localSheetId="14">#REF!</definedName>
    <definedName name="CDOK" localSheetId="9">#REF!</definedName>
    <definedName name="CDOK">#REF!</definedName>
    <definedName name="CDOK1" localSheetId="2">#REF!</definedName>
    <definedName name="CDOK1" localSheetId="14">#REF!</definedName>
    <definedName name="CDOK1" localSheetId="9">#REF!</definedName>
    <definedName name="CDOK1">#REF!</definedName>
    <definedName name="CDOK2" localSheetId="2">#REF!</definedName>
    <definedName name="CDOK2" localSheetId="14">#REF!</definedName>
    <definedName name="CDOK2" localSheetId="9">#REF!</definedName>
    <definedName name="CDOK2">#REF!</definedName>
    <definedName name="CO2koef">#REF!</definedName>
    <definedName name="Ctep">#REF!</definedName>
    <definedName name="EUA">#REF!</definedName>
    <definedName name="hosvin">#REF!</definedName>
    <definedName name="hvt">#REF!</definedName>
    <definedName name="k">#REF!</definedName>
    <definedName name="KONTROL1" localSheetId="2">#REF!</definedName>
    <definedName name="KONTROL1" localSheetId="14">#REF!</definedName>
    <definedName name="KONTROL1" localSheetId="9">#REF!</definedName>
    <definedName name="KONTROL1">#REF!</definedName>
    <definedName name="KONTROL2" localSheetId="2">#REF!</definedName>
    <definedName name="KONTROL2" localSheetId="14">#REF!</definedName>
    <definedName name="KONTROL2" localSheetId="9">#REF!</definedName>
    <definedName name="KONTROL2">#REF!</definedName>
    <definedName name="KONTROL3" localSheetId="2">#REF!</definedName>
    <definedName name="KONTROL3" localSheetId="14">#REF!</definedName>
    <definedName name="KONTROL3" localSheetId="9">#REF!</definedName>
    <definedName name="KONTROL3">#REF!</definedName>
    <definedName name="KONTROL4" localSheetId="2">#REF!</definedName>
    <definedName name="KONTROL4" localSheetId="14">#REF!</definedName>
    <definedName name="KONTROL4" localSheetId="9">#REF!</definedName>
    <definedName name="KONTROL4">#REF!</definedName>
    <definedName name="KVET">#REF!</definedName>
    <definedName name="LHV">#REF!</definedName>
    <definedName name="NAZEV" localSheetId="2">#REF!</definedName>
    <definedName name="NAZEV" localSheetId="14">#REF!</definedName>
    <definedName name="NAZEV" localSheetId="9">#REF!</definedName>
    <definedName name="NAZEV">#REF!</definedName>
    <definedName name="_xlnm.Print_Titles" localSheetId="19">'EVALUATION VALUES'!$1:$7</definedName>
    <definedName name="_xlnm.Print_Titles" localSheetId="5">'Garantované parametry'!$1:$4</definedName>
    <definedName name="_xlnm.Print_Titles" localSheetId="14">'Chladicí voda'!$1:$2</definedName>
    <definedName name="_xlnm.Print_Titles" localSheetId="6">'Pokuty a Slevy'!$3:$6</definedName>
    <definedName name="_xlnm.Print_Titles" localSheetId="3">'Provozní stavy'!$1:$6</definedName>
    <definedName name="_xlnm.Print_Titles" localSheetId="1">'Provozni stavy - formulář'!$1:$10</definedName>
    <definedName name="_xlnm.Print_Titles" localSheetId="9">'VT pára'!$1:$3</definedName>
    <definedName name="_xlnm.Print_Titles" localSheetId="8">'Zemní plyn'!$1:$2</definedName>
    <definedName name="_xlnm.Print_Area" localSheetId="2">Cover!$A$1:$E$30</definedName>
    <definedName name="_xlnm.Print_Area" localSheetId="15">'Demi voda'!$A$1:$F$8</definedName>
    <definedName name="_xlnm.Print_Area" localSheetId="19">'EVALUATION VALUES'!$A$1:$AE$9</definedName>
    <definedName name="_xlnm.Print_Area" localSheetId="5">'Garantované parametry'!$A$1:$K$76</definedName>
    <definedName name="_xlnm.Print_Area" localSheetId="4">Hodnocení!$A$1:$N$131</definedName>
    <definedName name="_xlnm.Print_Area" localSheetId="14">'Chladicí voda'!$A$1:$F$29</definedName>
    <definedName name="_xlnm.Print_Area" localSheetId="7">'Klimatické podmínky'!$A$1:$H$8</definedName>
    <definedName name="_xlnm.Print_Area" localSheetId="12">Kondenzát!$A$1:$F$23</definedName>
    <definedName name="_xlnm.Print_Area" localSheetId="10">'NT pára'!$A$1:$F$11</definedName>
    <definedName name="_xlnm.Print_Area" localSheetId="13">'Obehova voda'!$A$1:$F$18</definedName>
    <definedName name="_xlnm.Print_Area" localSheetId="6">'Pokuty a Slevy'!$A$1:$O$54</definedName>
    <definedName name="_xlnm.Print_Area" localSheetId="3">'Provozní stavy'!$A$1:$S$112</definedName>
    <definedName name="_xlnm.Print_Area" localSheetId="1">'Provozni stavy - formulář'!$A$1:$P$83</definedName>
    <definedName name="_xlnm.Print_Area" localSheetId="16">'Tlakový vzduch'!$A$1:$C$8</definedName>
    <definedName name="_xlnm.Print_Area" localSheetId="17">'Voda pro odparovaci chaldic'!$A$1:$A$2</definedName>
    <definedName name="_xlnm.Print_Area" localSheetId="9">'VT pára'!$A$1:$G$24</definedName>
    <definedName name="_xlnm.Print_Area" localSheetId="8">'Zemní plyn'!$A$1:$J$37</definedName>
    <definedName name="_xlnm.Print_Area">#REF!</definedName>
    <definedName name="PpS" localSheetId="3">#REF!</definedName>
    <definedName name="PpS" localSheetId="1">#REF!</definedName>
    <definedName name="PpS">#REF!</definedName>
    <definedName name="PRINT_AREA_MI" localSheetId="2">#REF!</definedName>
    <definedName name="PRINT_AREA_MI" localSheetId="3">#REF!</definedName>
    <definedName name="PRINT_AREA_MI" localSheetId="1">#REF!</definedName>
    <definedName name="PRINT_AREA_MI" localSheetId="9">#REF!</definedName>
    <definedName name="PRINT_AREA_MI" localSheetId="8">#REF!</definedName>
    <definedName name="PRINT_AREA_MI">#REF!</definedName>
    <definedName name="PROJEKT" localSheetId="2">#REF!</definedName>
    <definedName name="PROJEKT" localSheetId="14">#REF!</definedName>
    <definedName name="PROJEKT" localSheetId="3">#REF!</definedName>
    <definedName name="PROJEKT" localSheetId="1">#REF!</definedName>
    <definedName name="PROJEKT" localSheetId="9">#REF!</definedName>
    <definedName name="PROJEKT">#REF!</definedName>
    <definedName name="R_ele" localSheetId="3">#REF!</definedName>
    <definedName name="R_ele" localSheetId="1">#REF!</definedName>
    <definedName name="R_ele">#REF!</definedName>
    <definedName name="R_M_adj" localSheetId="3">#REF!</definedName>
    <definedName name="R_M_adj" localSheetId="1">#REF!</definedName>
    <definedName name="R_M_adj">#REF!</definedName>
    <definedName name="REV" localSheetId="2">#REF!</definedName>
    <definedName name="REV" localSheetId="19">#REF!</definedName>
    <definedName name="REV" localSheetId="14">#REF!</definedName>
    <definedName name="REV" localSheetId="3">#REF!</definedName>
    <definedName name="REV" localSheetId="1">#REF!</definedName>
    <definedName name="REV" localSheetId="9">#REF!</definedName>
    <definedName name="REV">#REF!</definedName>
    <definedName name="SCHVALIL1" localSheetId="2">#REF!</definedName>
    <definedName name="SCHVALIL1" localSheetId="14">#REF!</definedName>
    <definedName name="SCHVALIL1" localSheetId="9">#REF!</definedName>
    <definedName name="SCHVALIL1">#REF!</definedName>
    <definedName name="SCHVALIL2" localSheetId="2">#REF!</definedName>
    <definedName name="SCHVALIL2" localSheetId="14">#REF!</definedName>
    <definedName name="SCHVALIL2" localSheetId="9">#REF!</definedName>
    <definedName name="SCHVALIL2">#REF!</definedName>
    <definedName name="SCHVALIL3" localSheetId="2">#REF!</definedName>
    <definedName name="SCHVALIL3" localSheetId="14">#REF!</definedName>
    <definedName name="SCHVALIL3" localSheetId="9">#REF!</definedName>
    <definedName name="SCHVALIL3">#REF!</definedName>
    <definedName name="SCHVALIL4" localSheetId="2">#REF!</definedName>
    <definedName name="SCHVALIL4" localSheetId="14">#REF!</definedName>
    <definedName name="SCHVALIL4" localSheetId="9">#REF!</definedName>
    <definedName name="SCHVALIL4">#REF!</definedName>
    <definedName name="SPD" localSheetId="2">#REF!</definedName>
    <definedName name="SPD" localSheetId="14">#REF!</definedName>
    <definedName name="SPD" localSheetId="9">#REF!</definedName>
    <definedName name="SPD">#REF!</definedName>
    <definedName name="UKOL" localSheetId="2">#REF!</definedName>
    <definedName name="UKOL" localSheetId="14">#REF!</definedName>
    <definedName name="UKOL" localSheetId="9">#REF!</definedName>
    <definedName name="UKOL">#REF!</definedName>
    <definedName name="UNI_AA_VERSION" hidden="1">"322.3.0"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MSTIME" hidden="1">8192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TAG" hidden="1">1</definedName>
    <definedName name="UNI_RET_TIME" hidden="1">8</definedName>
    <definedName name="UNI_RET_UNIT" hidden="1">2</definedName>
    <definedName name="UNI_RET_VALUE" hidden="1">16</definedName>
    <definedName name="UNIFORMANCES3R13C2" hidden="1">'[1]TG_20 dnes'!$B$13:$R$39</definedName>
    <definedName name="UNIFORMANCES4R1C4" hidden="1">'[1]Data z PHD'!$D$1:$FB$27</definedName>
    <definedName name="UNIFORMANCES4R30C4" hidden="1">'[1]Data z PHD'!$D$30:$CB$56</definedName>
    <definedName name="years" localSheetId="3">#REF!</definedName>
    <definedName name="years" localSheetId="1">#REF!</definedName>
    <definedName name="years">#REF!</definedName>
    <definedName name="Z" localSheetId="3">#REF!</definedName>
    <definedName name="Z" localSheetId="1">#REF!</definedName>
    <definedName name="Z">#REF!</definedName>
    <definedName name="Z_0B64621E_EFB0_4DFB_8F7F_C55D6C048162_.wvu.PrintArea" localSheetId="2" hidden="1">Cover!$A$1:$E$30</definedName>
    <definedName name="Z_0B64621E_EFB0_4DFB_8F7F_C55D6C048162_.wvu.PrintArea" localSheetId="19" hidden="1">'EVALUATION VALUES'!$A$1:$AE$9</definedName>
    <definedName name="Z_0B64621E_EFB0_4DFB_8F7F_C55D6C048162_.wvu.PrintArea" localSheetId="5" hidden="1">'Garantované parametry'!$A$1:$K$57</definedName>
    <definedName name="Z_0B64621E_EFB0_4DFB_8F7F_C55D6C048162_.wvu.PrintArea" localSheetId="14" hidden="1">'Chladicí voda'!$A$1:$E$28</definedName>
    <definedName name="Z_0B64621E_EFB0_4DFB_8F7F_C55D6C048162_.wvu.PrintArea" localSheetId="3" hidden="1">'Provozní stavy'!#REF!</definedName>
    <definedName name="Z_0B64621E_EFB0_4DFB_8F7F_C55D6C048162_.wvu.PrintArea" localSheetId="1" hidden="1">'Provozni stavy - formulář'!#REF!</definedName>
    <definedName name="Z_0B64621E_EFB0_4DFB_8F7F_C55D6C048162_.wvu.PrintArea" localSheetId="16" hidden="1">'Tlakový vzduch'!$A$1:$C$7</definedName>
    <definedName name="Z_0B64621E_EFB0_4DFB_8F7F_C55D6C048162_.wvu.PrintArea" localSheetId="17" hidden="1">'Voda pro odparovaci chaldic'!$A$1:$A$2</definedName>
    <definedName name="Z_0B64621E_EFB0_4DFB_8F7F_C55D6C048162_.wvu.PrintArea" localSheetId="9" hidden="1">'VT pára'!$A$1:$F$23</definedName>
    <definedName name="Z_0B64621E_EFB0_4DFB_8F7F_C55D6C048162_.wvu.PrintTitles" localSheetId="19" hidden="1">'EVALUATION VALUES'!$1:$7</definedName>
    <definedName name="Z_0B64621E_EFB0_4DFB_8F7F_C55D6C048162_.wvu.PrintTitles" localSheetId="5" hidden="1">'Garantované parametry'!$1:$4</definedName>
    <definedName name="Z_0B64621E_EFB0_4DFB_8F7F_C55D6C048162_.wvu.PrintTitles" localSheetId="14" hidden="1">'Chladicí voda'!$1:$2</definedName>
    <definedName name="Z_0B64621E_EFB0_4DFB_8F7F_C55D6C048162_.wvu.PrintTitles" localSheetId="3" hidden="1">'Provozní stavy'!#REF!</definedName>
    <definedName name="Z_0B64621E_EFB0_4DFB_8F7F_C55D6C048162_.wvu.PrintTitles" localSheetId="1" hidden="1">'Provozni stavy - formulář'!#REF!</definedName>
    <definedName name="Z_0B64621E_EFB0_4DFB_8F7F_C55D6C048162_.wvu.PrintTitles" localSheetId="9" hidden="1">'VT pára'!$1:$3</definedName>
    <definedName name="Z_999014FB_6855_408B_9665_360D896C8497_.wvu.PrintArea" localSheetId="2" hidden="1">Cover!$A$1:$E$30</definedName>
    <definedName name="Z_999014FB_6855_408B_9665_360D896C8497_.wvu.PrintArea" localSheetId="19" hidden="1">'EVALUATION VALUES'!$A$1:$AE$9</definedName>
    <definedName name="Z_999014FB_6855_408B_9665_360D896C8497_.wvu.PrintArea" localSheetId="5" hidden="1">'Garantované parametry'!$A$1:$K$57</definedName>
    <definedName name="Z_999014FB_6855_408B_9665_360D896C8497_.wvu.PrintArea" localSheetId="14" hidden="1">'Chladicí voda'!$A$1:$E$28</definedName>
    <definedName name="Z_999014FB_6855_408B_9665_360D896C8497_.wvu.PrintArea" localSheetId="3" hidden="1">'Provozní stavy'!#REF!</definedName>
    <definedName name="Z_999014FB_6855_408B_9665_360D896C8497_.wvu.PrintArea" localSheetId="1" hidden="1">'Provozni stavy - formulář'!#REF!</definedName>
    <definedName name="Z_999014FB_6855_408B_9665_360D896C8497_.wvu.PrintArea" localSheetId="16" hidden="1">'Tlakový vzduch'!$A$1:$C$7</definedName>
    <definedName name="Z_999014FB_6855_408B_9665_360D896C8497_.wvu.PrintArea" localSheetId="17" hidden="1">'Voda pro odparovaci chaldic'!$A$1:$A$2</definedName>
    <definedName name="Z_999014FB_6855_408B_9665_360D896C8497_.wvu.PrintArea" localSheetId="9" hidden="1">'VT pára'!$A$1:$F$23</definedName>
    <definedName name="Z_999014FB_6855_408B_9665_360D896C8497_.wvu.PrintTitles" localSheetId="19" hidden="1">'EVALUATION VALUES'!$1:$7</definedName>
    <definedName name="Z_999014FB_6855_408B_9665_360D896C8497_.wvu.PrintTitles" localSheetId="5" hidden="1">'Garantované parametry'!$1:$4</definedName>
    <definedName name="Z_999014FB_6855_408B_9665_360D896C8497_.wvu.PrintTitles" localSheetId="14" hidden="1">'Chladicí voda'!$1:$2</definedName>
    <definedName name="Z_999014FB_6855_408B_9665_360D896C8497_.wvu.PrintTitles" localSheetId="3" hidden="1">'Provozní stavy'!#REF!</definedName>
    <definedName name="Z_999014FB_6855_408B_9665_360D896C8497_.wvu.PrintTitles" localSheetId="1" hidden="1">'Provozni stavy - formulář'!#REF!</definedName>
    <definedName name="Z_999014FB_6855_408B_9665_360D896C8497_.wvu.PrintTitles" localSheetId="9" hidden="1">'VT pára'!$1:$3</definedName>
    <definedName name="ZAKAZNIK" localSheetId="2">#REF!</definedName>
    <definedName name="ZAKAZNIK" localSheetId="14">#REF!</definedName>
    <definedName name="ZAKAZNIK" localSheetId="3">#REF!</definedName>
    <definedName name="ZAKAZNIK" localSheetId="1">#REF!</definedName>
    <definedName name="ZAKAZNIK" localSheetId="9">#REF!</definedName>
    <definedName name="ZAKAZNIK" localSheetId="8">#REF!</definedName>
    <definedName name="ZAKAZNIK">#REF!</definedName>
    <definedName name="ZPRAC1" localSheetId="2">#REF!</definedName>
    <definedName name="ZPRAC1" localSheetId="14">#REF!</definedName>
    <definedName name="ZPRAC1" localSheetId="3">#REF!</definedName>
    <definedName name="ZPRAC1" localSheetId="1">#REF!</definedName>
    <definedName name="ZPRAC1" localSheetId="9">#REF!</definedName>
    <definedName name="ZPRAC1">#REF!</definedName>
    <definedName name="ZPRAC2" localSheetId="2">#REF!</definedName>
    <definedName name="ZPRAC2" localSheetId="14">#REF!</definedName>
    <definedName name="ZPRAC2" localSheetId="3">#REF!</definedName>
    <definedName name="ZPRAC2" localSheetId="1">#REF!</definedName>
    <definedName name="ZPRAC2" localSheetId="9">#REF!</definedName>
    <definedName name="ZPRAC2">#REF!</definedName>
    <definedName name="ZPRAC3" localSheetId="2">#REF!</definedName>
    <definedName name="ZPRAC3" localSheetId="14">#REF!</definedName>
    <definedName name="ZPRAC3" localSheetId="9">#REF!</definedName>
    <definedName name="ZPRAC3">#REF!</definedName>
    <definedName name="ZPRAC4" localSheetId="2">#REF!</definedName>
    <definedName name="ZPRAC4" localSheetId="14">#REF!</definedName>
    <definedName name="ZPRAC4" localSheetId="9">#REF!</definedName>
    <definedName name="ZPRAC4">#REF!</definedName>
  </definedNames>
  <calcPr calcId="191028" iterate="1"/>
  <customWorkbookViews>
    <customWorkbookView name="Pavla Zapletalová - vlastní zobrazení" guid="{999014FB-6855-408B-9665-360D896C8497}" mergeInterval="0" personalView="1" maximized="1" xWindow="1" yWindow="1" windowWidth="1676" windowHeight="820" tabRatio="952" activeSheetId="5"/>
    <customWorkbookView name="Jan Galář, MT Legal, advokátní kancelář - vlastní zobrazení" guid="{0B64621E-EFB0-4DFB-8F7F-C55D6C048162}" mergeInterval="0" personalView="1" maximized="1" xWindow="1" yWindow="1" windowWidth="1676" windowHeight="830" tabRatio="952" activeSheetId="15" showComments="commIndAndComment"/>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50" l="1"/>
  <c r="H12" i="50"/>
  <c r="E23" i="46" l="1"/>
  <c r="F23" i="46"/>
  <c r="G23" i="46"/>
  <c r="H23" i="46"/>
  <c r="I23" i="46"/>
  <c r="J23" i="46"/>
  <c r="K23" i="46"/>
  <c r="L23" i="46"/>
  <c r="M23" i="46"/>
  <c r="N23" i="46"/>
  <c r="O23" i="46"/>
  <c r="E24" i="46"/>
  <c r="F24" i="46"/>
  <c r="G24" i="46"/>
  <c r="H24" i="46"/>
  <c r="I24" i="46"/>
  <c r="J24" i="46"/>
  <c r="K24" i="46"/>
  <c r="L24" i="46"/>
  <c r="M24" i="46"/>
  <c r="N24" i="46"/>
  <c r="O24" i="46"/>
  <c r="D24" i="46"/>
  <c r="D23" i="46"/>
  <c r="F22" i="48"/>
  <c r="F17" i="48" s="1"/>
  <c r="H22" i="48"/>
  <c r="H17" i="48" s="1"/>
  <c r="Q17" i="48"/>
  <c r="L17" i="48"/>
  <c r="I17" i="48"/>
  <c r="M51" i="48"/>
  <c r="N51" i="48"/>
  <c r="E22" i="22"/>
  <c r="O27" i="48"/>
  <c r="O17" i="48" s="1"/>
  <c r="M36" i="48"/>
  <c r="Q13" i="48"/>
  <c r="G13" i="48" l="1"/>
  <c r="F13" i="48"/>
  <c r="P41" i="48" l="1"/>
  <c r="O41" i="48"/>
  <c r="N41" i="48"/>
  <c r="M41" i="48"/>
  <c r="L41" i="48"/>
  <c r="K41" i="48"/>
  <c r="I41" i="48"/>
  <c r="G77" i="49"/>
  <c r="G57" i="49"/>
  <c r="G56" i="49"/>
  <c r="G123" i="49" s="1"/>
  <c r="G56" i="48"/>
  <c r="G51" i="48" s="1"/>
  <c r="F41" i="48"/>
  <c r="F56" i="48"/>
  <c r="F63" i="48"/>
  <c r="G63" i="48"/>
  <c r="H63" i="48"/>
  <c r="J63" i="48"/>
  <c r="K63" i="48"/>
  <c r="P27" i="48"/>
  <c r="P17" i="48" s="1"/>
  <c r="N27" i="48"/>
  <c r="N17" i="48" s="1"/>
  <c r="G27" i="48" l="1"/>
  <c r="G17" i="48" s="1"/>
  <c r="K46" i="48" l="1"/>
  <c r="J46" i="48"/>
  <c r="L46" i="48"/>
  <c r="M46" i="48"/>
  <c r="N46" i="48"/>
  <c r="O46" i="48"/>
  <c r="P46" i="48"/>
  <c r="I46" i="48"/>
  <c r="F46" i="48"/>
  <c r="G46" i="48"/>
  <c r="F47" i="48"/>
  <c r="H46" i="48"/>
  <c r="G60" i="49"/>
  <c r="J22" i="48" l="1"/>
  <c r="J29" i="48"/>
  <c r="J28" i="48"/>
  <c r="J36" i="50" l="1"/>
  <c r="J34" i="50"/>
  <c r="G55" i="48"/>
  <c r="J31" i="50"/>
  <c r="J30" i="50"/>
  <c r="J28" i="50"/>
  <c r="J26" i="50"/>
  <c r="J18" i="50"/>
  <c r="J15" i="50"/>
  <c r="J24" i="50"/>
  <c r="J22" i="50"/>
  <c r="J21" i="50" l="1"/>
  <c r="J20" i="50"/>
  <c r="J19" i="50"/>
  <c r="J12" i="50"/>
  <c r="J11" i="50"/>
  <c r="J14" i="50" s="1"/>
  <c r="J39" i="50"/>
  <c r="G88" i="49"/>
  <c r="J29" i="50"/>
  <c r="J43" i="50"/>
  <c r="J44" i="50" s="1"/>
  <c r="J42" i="50"/>
  <c r="J41" i="50"/>
  <c r="J40" i="50"/>
  <c r="J38" i="50"/>
  <c r="J37" i="50"/>
  <c r="J33" i="50"/>
  <c r="J32" i="50"/>
  <c r="J35" i="50" s="1"/>
  <c r="J27" i="50"/>
  <c r="J25" i="50"/>
  <c r="J23" i="50"/>
  <c r="J17" i="50"/>
  <c r="J10" i="50"/>
  <c r="J9" i="50"/>
  <c r="J8" i="50"/>
  <c r="J7" i="50"/>
  <c r="J45" i="50" l="1"/>
  <c r="J16" i="50"/>
  <c r="E54" i="50"/>
  <c r="E52" i="50" s="1"/>
  <c r="G82" i="49"/>
  <c r="G63" i="49"/>
  <c r="J41" i="48"/>
  <c r="G87" i="49" s="1"/>
  <c r="E23" i="22"/>
  <c r="I71" i="48"/>
  <c r="L71" i="48"/>
  <c r="P63" i="48"/>
  <c r="O7" i="48"/>
  <c r="N7" i="48"/>
  <c r="D52" i="50" l="1"/>
  <c r="G52" i="50"/>
  <c r="F52" i="50"/>
  <c r="E95" i="49" l="1"/>
  <c r="J57" i="49"/>
  <c r="D95" i="49"/>
  <c r="F95" i="49"/>
  <c r="E15" i="50"/>
  <c r="H15" i="50" s="1"/>
  <c r="O15" i="50" s="1"/>
  <c r="E16" i="50"/>
  <c r="H16" i="50" s="1"/>
  <c r="O16" i="50" s="1"/>
  <c r="E17" i="50"/>
  <c r="H17" i="50" s="1"/>
  <c r="O17" i="50" s="1"/>
  <c r="P56" i="48"/>
  <c r="P51" i="48" s="1"/>
  <c r="P55" i="48" s="1"/>
  <c r="P36" i="48"/>
  <c r="P13" i="48"/>
  <c r="P71" i="48" l="1"/>
  <c r="I15" i="50"/>
  <c r="L15" i="50"/>
  <c r="I17" i="50"/>
  <c r="L17" i="50"/>
  <c r="I16" i="50"/>
  <c r="L16" i="50"/>
  <c r="P72" i="48"/>
  <c r="P73" i="48" l="1"/>
  <c r="G64" i="49"/>
  <c r="F71" i="48"/>
  <c r="G72" i="49"/>
  <c r="G83" i="49"/>
  <c r="J82" i="49"/>
  <c r="J77" i="49"/>
  <c r="G76" i="49"/>
  <c r="I123" i="49" s="1"/>
  <c r="G71" i="49"/>
  <c r="J71" i="49" s="1"/>
  <c r="J63" i="49"/>
  <c r="G59" i="49"/>
  <c r="J59" i="49" s="1"/>
  <c r="J36" i="48"/>
  <c r="G86" i="49" s="1"/>
  <c r="G47" i="48"/>
  <c r="H47" i="48"/>
  <c r="H41" i="48"/>
  <c r="G79" i="49" s="1"/>
  <c r="J79" i="49" s="1"/>
  <c r="G41" i="48"/>
  <c r="G69" i="49" s="1"/>
  <c r="J69" i="49" s="1"/>
  <c r="H36" i="48"/>
  <c r="G36" i="48"/>
  <c r="F36" i="48"/>
  <c r="G80" i="49"/>
  <c r="J80" i="49" s="1"/>
  <c r="G61" i="49"/>
  <c r="J61" i="49" s="1"/>
  <c r="G58" i="49" l="1"/>
  <c r="J58" i="49" s="1"/>
  <c r="J60" i="49"/>
  <c r="G78" i="49"/>
  <c r="J78" i="49" s="1"/>
  <c r="G95" i="49" l="1"/>
  <c r="O71" i="48"/>
  <c r="E13" i="22"/>
  <c r="E10" i="50" s="1"/>
  <c r="G91" i="49"/>
  <c r="G96" i="49"/>
  <c r="G92" i="49"/>
  <c r="H10" i="50" l="1"/>
  <c r="L10" i="50" l="1"/>
  <c r="O10" i="50"/>
  <c r="I10" i="50"/>
  <c r="C96" i="49" l="1"/>
  <c r="E96" i="49"/>
  <c r="F96" i="49"/>
  <c r="B96" i="49"/>
  <c r="C95" i="49"/>
  <c r="B95" i="49"/>
  <c r="I122" i="49"/>
  <c r="O36" i="48"/>
  <c r="N36" i="48"/>
  <c r="L36" i="48"/>
  <c r="K36" i="48"/>
  <c r="I36" i="48"/>
  <c r="H122" i="49"/>
  <c r="E68" i="49"/>
  <c r="F68" i="49"/>
  <c r="D68" i="49"/>
  <c r="C68" i="49"/>
  <c r="B68" i="49"/>
  <c r="I76" i="49"/>
  <c r="H76" i="49"/>
  <c r="E56" i="49"/>
  <c r="E76" i="49" s="1"/>
  <c r="F56" i="49"/>
  <c r="F76" i="49" s="1"/>
  <c r="D56" i="49"/>
  <c r="D76" i="49" s="1"/>
  <c r="C56" i="49"/>
  <c r="C76" i="49" s="1"/>
  <c r="B56" i="49"/>
  <c r="B76" i="49" s="1"/>
  <c r="G122" i="49"/>
  <c r="C64" i="49"/>
  <c r="C83" i="49" s="1"/>
  <c r="C92" i="49" s="1"/>
  <c r="E64" i="49"/>
  <c r="E72" i="49" s="1"/>
  <c r="F64" i="49"/>
  <c r="F83" i="49" s="1"/>
  <c r="F92" i="49" s="1"/>
  <c r="B64" i="49"/>
  <c r="B83" i="49" s="1"/>
  <c r="B92" i="49" s="1"/>
  <c r="E49" i="22"/>
  <c r="E45" i="50" s="1"/>
  <c r="E48" i="22"/>
  <c r="E44" i="50" s="1"/>
  <c r="E47" i="22"/>
  <c r="E43" i="50" s="1"/>
  <c r="H71" i="48"/>
  <c r="H45" i="50" l="1"/>
  <c r="H44" i="50"/>
  <c r="H43" i="50"/>
  <c r="G127" i="49"/>
  <c r="B91" i="49"/>
  <c r="C91" i="49"/>
  <c r="F91" i="49"/>
  <c r="B72" i="49"/>
  <c r="F72" i="49"/>
  <c r="E83" i="49"/>
  <c r="C72" i="49"/>
  <c r="I43" i="50" l="1"/>
  <c r="O43" i="50"/>
  <c r="I45" i="50"/>
  <c r="O45" i="50"/>
  <c r="I44" i="50"/>
  <c r="O44" i="50"/>
  <c r="L45" i="50"/>
  <c r="L44" i="50"/>
  <c r="L43" i="50"/>
  <c r="E92" i="49"/>
  <c r="E91" i="49"/>
  <c r="E33" i="22"/>
  <c r="E29" i="50" s="1"/>
  <c r="E32" i="22"/>
  <c r="E28" i="50" s="1"/>
  <c r="E31" i="22"/>
  <c r="E27" i="50" s="1"/>
  <c r="E30" i="22"/>
  <c r="E26" i="50" s="1"/>
  <c r="E29" i="22"/>
  <c r="E25" i="50" s="1"/>
  <c r="H25" i="50" s="1"/>
  <c r="E28" i="22"/>
  <c r="E24" i="50" s="1"/>
  <c r="H24" i="50" s="1"/>
  <c r="E27" i="22"/>
  <c r="E23" i="50" s="1"/>
  <c r="H23" i="50" s="1"/>
  <c r="E26" i="22"/>
  <c r="E22" i="50" s="1"/>
  <c r="H22" i="50" s="1"/>
  <c r="E25" i="22"/>
  <c r="E21" i="50" s="1"/>
  <c r="H21" i="50" s="1"/>
  <c r="E24" i="22"/>
  <c r="E20" i="50" s="1"/>
  <c r="E19" i="50"/>
  <c r="E18" i="50"/>
  <c r="H18" i="50" s="1"/>
  <c r="E17" i="22"/>
  <c r="E13" i="50" s="1"/>
  <c r="H14" i="50" s="1"/>
  <c r="E16" i="22"/>
  <c r="E12" i="50" s="1"/>
  <c r="E15" i="22"/>
  <c r="E11" i="50" s="1"/>
  <c r="H11" i="50" s="1"/>
  <c r="E11" i="22"/>
  <c r="E8" i="50" s="1"/>
  <c r="H8" i="50" s="1"/>
  <c r="E10" i="22"/>
  <c r="E7" i="50" s="1"/>
  <c r="H7" i="50" s="1"/>
  <c r="L22" i="50" l="1"/>
  <c r="O22" i="50"/>
  <c r="L23" i="50"/>
  <c r="O23" i="50"/>
  <c r="L21" i="50"/>
  <c r="O21" i="50"/>
  <c r="L18" i="50"/>
  <c r="O18" i="50"/>
  <c r="L24" i="50"/>
  <c r="O24" i="50"/>
  <c r="L25" i="50"/>
  <c r="O25" i="50"/>
  <c r="L8" i="50"/>
  <c r="O8" i="50"/>
  <c r="L11" i="50"/>
  <c r="O11" i="50"/>
  <c r="L12" i="50"/>
  <c r="O12" i="50"/>
  <c r="L7" i="50"/>
  <c r="I7" i="50"/>
  <c r="L14" i="50"/>
  <c r="O14" i="50"/>
  <c r="H28" i="50"/>
  <c r="O28" i="50" s="1"/>
  <c r="H27" i="50"/>
  <c r="O27" i="50" s="1"/>
  <c r="H29" i="50"/>
  <c r="O29" i="50" s="1"/>
  <c r="H26" i="50"/>
  <c r="O26" i="50" s="1"/>
  <c r="H20" i="50"/>
  <c r="O20" i="50" s="1"/>
  <c r="H19" i="50"/>
  <c r="O19" i="50" s="1"/>
  <c r="I14" i="50"/>
  <c r="I18" i="50"/>
  <c r="I21" i="50"/>
  <c r="I22" i="50"/>
  <c r="I11" i="50"/>
  <c r="I12" i="50"/>
  <c r="I23" i="50"/>
  <c r="I24" i="50"/>
  <c r="I25" i="50"/>
  <c r="O7" i="50"/>
  <c r="I8" i="50"/>
  <c r="L28" i="50" l="1"/>
  <c r="I28" i="50"/>
  <c r="L27" i="50"/>
  <c r="I27" i="50"/>
  <c r="L29" i="50"/>
  <c r="I29" i="50"/>
  <c r="L26" i="50"/>
  <c r="I26" i="50"/>
  <c r="L20" i="50"/>
  <c r="I20" i="50"/>
  <c r="L19" i="50"/>
  <c r="I19" i="50"/>
  <c r="G68" i="49"/>
  <c r="H123" i="49" s="1"/>
  <c r="E12" i="22"/>
  <c r="E9" i="50" s="1"/>
  <c r="G71" i="48"/>
  <c r="G128" i="49"/>
  <c r="H9" i="50" l="1"/>
  <c r="O63" i="48"/>
  <c r="O56" i="48"/>
  <c r="O51" i="48" s="1"/>
  <c r="O13" i="48"/>
  <c r="L9" i="50" l="1"/>
  <c r="O9" i="50"/>
  <c r="I9" i="50"/>
  <c r="O72" i="48"/>
  <c r="G126" i="49"/>
  <c r="H126" i="49" s="1"/>
  <c r="O55" i="48"/>
  <c r="I56" i="48"/>
  <c r="J56" i="48"/>
  <c r="K56" i="48"/>
  <c r="L56" i="48"/>
  <c r="H56" i="48"/>
  <c r="N63" i="48"/>
  <c r="N72" i="48" l="1"/>
  <c r="N55" i="48"/>
  <c r="O73" i="48"/>
  <c r="M71" i="51"/>
  <c r="L71" i="51"/>
  <c r="K71" i="51"/>
  <c r="J71" i="51"/>
  <c r="I71" i="51"/>
  <c r="H71" i="51"/>
  <c r="G71" i="51"/>
  <c r="F71" i="51"/>
  <c r="M59" i="51"/>
  <c r="M63" i="51" s="1"/>
  <c r="L59" i="51"/>
  <c r="L63" i="51" s="1"/>
  <c r="K59" i="51"/>
  <c r="K63" i="51" s="1"/>
  <c r="J59" i="51"/>
  <c r="J63" i="51" s="1"/>
  <c r="I59" i="51"/>
  <c r="I63" i="51" s="1"/>
  <c r="H59" i="51"/>
  <c r="H63" i="51" s="1"/>
  <c r="G59" i="51"/>
  <c r="G63" i="51" s="1"/>
  <c r="F59" i="51"/>
  <c r="F63" i="51" s="1"/>
  <c r="I58" i="51"/>
  <c r="I53" i="51" s="1"/>
  <c r="M54" i="51"/>
  <c r="M58" i="51" s="1"/>
  <c r="M53" i="51" s="1"/>
  <c r="L54" i="51"/>
  <c r="L58" i="51" s="1"/>
  <c r="K54" i="51"/>
  <c r="K58" i="51" s="1"/>
  <c r="K53" i="51" s="1"/>
  <c r="J54" i="51"/>
  <c r="J58" i="51" s="1"/>
  <c r="I54" i="51"/>
  <c r="H54" i="51"/>
  <c r="H58" i="51" s="1"/>
  <c r="G54" i="51"/>
  <c r="G58" i="51" s="1"/>
  <c r="G53" i="51" s="1"/>
  <c r="F54" i="51"/>
  <c r="F58" i="51" s="1"/>
  <c r="F53" i="51" s="1"/>
  <c r="N33" i="51"/>
  <c r="N23" i="51" s="1"/>
  <c r="M33" i="51"/>
  <c r="M23" i="51" s="1"/>
  <c r="K33" i="51"/>
  <c r="J33" i="51"/>
  <c r="G33" i="51"/>
  <c r="G23" i="51" s="1"/>
  <c r="L23" i="51"/>
  <c r="K23" i="51"/>
  <c r="J23" i="51"/>
  <c r="I23" i="51"/>
  <c r="H23" i="51"/>
  <c r="F23" i="51"/>
  <c r="N19" i="51"/>
  <c r="M19" i="51"/>
  <c r="L19" i="51"/>
  <c r="K19" i="51"/>
  <c r="J19" i="51"/>
  <c r="I19" i="51"/>
  <c r="H19" i="51"/>
  <c r="G19" i="51"/>
  <c r="F19" i="51"/>
  <c r="H53" i="51" l="1"/>
  <c r="J53" i="51"/>
  <c r="L53" i="51"/>
  <c r="E46" i="22"/>
  <c r="E42" i="50" s="1"/>
  <c r="E45" i="22"/>
  <c r="E41" i="50" s="1"/>
  <c r="E44" i="22"/>
  <c r="E40" i="50" s="1"/>
  <c r="E43" i="22"/>
  <c r="E39" i="50" s="1"/>
  <c r="E42" i="22"/>
  <c r="E38" i="50" s="1"/>
  <c r="E41" i="22"/>
  <c r="E37" i="50" s="1"/>
  <c r="E40" i="22"/>
  <c r="E36" i="50" s="1"/>
  <c r="H42" i="50" l="1"/>
  <c r="H41" i="50"/>
  <c r="H40" i="50"/>
  <c r="H39" i="50"/>
  <c r="O39" i="50" s="1"/>
  <c r="H38" i="50"/>
  <c r="O38" i="50" s="1"/>
  <c r="H37" i="50"/>
  <c r="O37" i="50" s="1"/>
  <c r="H36" i="50"/>
  <c r="F51" i="48"/>
  <c r="F55" i="48" s="1"/>
  <c r="F72" i="48" s="1"/>
  <c r="H51" i="48"/>
  <c r="H55" i="48" s="1"/>
  <c r="I51" i="48"/>
  <c r="I55" i="48" s="1"/>
  <c r="J51" i="48"/>
  <c r="J55" i="48" s="1"/>
  <c r="K51" i="48"/>
  <c r="K55" i="48" s="1"/>
  <c r="L51" i="48"/>
  <c r="L55" i="48" s="1"/>
  <c r="M55" i="48"/>
  <c r="G72" i="48" l="1"/>
  <c r="G70" i="49"/>
  <c r="J70" i="49" s="1"/>
  <c r="E37" i="22"/>
  <c r="E33" i="50" s="1"/>
  <c r="H33" i="50" s="1"/>
  <c r="G81" i="49"/>
  <c r="J81" i="49" s="1"/>
  <c r="H72" i="48"/>
  <c r="H73" i="48" s="1"/>
  <c r="E56" i="22" s="1"/>
  <c r="E38" i="22"/>
  <c r="E34" i="50" s="1"/>
  <c r="H34" i="50" s="1"/>
  <c r="G62" i="49"/>
  <c r="J62" i="49" s="1"/>
  <c r="F73" i="48"/>
  <c r="E54" i="22" s="1"/>
  <c r="E36" i="22"/>
  <c r="E32" i="50" s="1"/>
  <c r="H32" i="50" s="1"/>
  <c r="L36" i="50"/>
  <c r="O36" i="50"/>
  <c r="I40" i="50"/>
  <c r="O40" i="50"/>
  <c r="I41" i="50"/>
  <c r="O41" i="50"/>
  <c r="I42" i="50"/>
  <c r="O42" i="50"/>
  <c r="L42" i="50"/>
  <c r="L41" i="50"/>
  <c r="L40" i="50"/>
  <c r="L39" i="50"/>
  <c r="I39" i="50"/>
  <c r="L38" i="50"/>
  <c r="I38" i="50"/>
  <c r="L37" i="50"/>
  <c r="I37" i="50"/>
  <c r="I36" i="50"/>
  <c r="E39" i="22"/>
  <c r="E35" i="50" s="1"/>
  <c r="E34" i="22"/>
  <c r="E30" i="50" s="1"/>
  <c r="O34" i="50" l="1"/>
  <c r="L34" i="50"/>
  <c r="I34" i="50"/>
  <c r="O33" i="50"/>
  <c r="L33" i="50"/>
  <c r="I33" i="50"/>
  <c r="O32" i="50"/>
  <c r="L32" i="50"/>
  <c r="I32" i="50"/>
  <c r="H35" i="50"/>
  <c r="O35" i="50" s="1"/>
  <c r="H30" i="50"/>
  <c r="O30" i="50" s="1"/>
  <c r="G73" i="48"/>
  <c r="E55" i="22" s="1"/>
  <c r="E35" i="22"/>
  <c r="E31" i="50" s="1"/>
  <c r="M27" i="48"/>
  <c r="M17" i="48" s="1"/>
  <c r="K27" i="48"/>
  <c r="K17" i="48" s="1"/>
  <c r="J27" i="48"/>
  <c r="J17" i="48" s="1"/>
  <c r="N13" i="48"/>
  <c r="H13" i="48"/>
  <c r="I13" i="48"/>
  <c r="J13" i="48"/>
  <c r="J71" i="48" l="1"/>
  <c r="K71" i="48"/>
  <c r="M71" i="48"/>
  <c r="N71" i="48"/>
  <c r="N73" i="48" s="1"/>
  <c r="L35" i="50"/>
  <c r="I35" i="50"/>
  <c r="H31" i="50"/>
  <c r="O31" i="50" s="1"/>
  <c r="O46" i="50" s="1"/>
  <c r="L30" i="50"/>
  <c r="I30" i="50"/>
  <c r="J125" i="49"/>
  <c r="K125" i="49"/>
  <c r="H125" i="49"/>
  <c r="I125" i="49"/>
  <c r="G125" i="49"/>
  <c r="E63" i="49"/>
  <c r="E82" i="49" s="1"/>
  <c r="E88" i="49" s="1"/>
  <c r="F63" i="49"/>
  <c r="F71" i="49" s="1"/>
  <c r="D63" i="49"/>
  <c r="D71" i="49" s="1"/>
  <c r="C63" i="49"/>
  <c r="C71" i="49" s="1"/>
  <c r="B63" i="49"/>
  <c r="B82" i="49" s="1"/>
  <c r="B88" i="49" s="1"/>
  <c r="E62" i="49"/>
  <c r="E70" i="49" s="1"/>
  <c r="F62" i="49"/>
  <c r="F70" i="49" s="1"/>
  <c r="D62" i="49"/>
  <c r="D81" i="49" s="1"/>
  <c r="C62" i="49"/>
  <c r="C81" i="49" s="1"/>
  <c r="B62" i="49"/>
  <c r="B70" i="49" s="1"/>
  <c r="F61" i="49"/>
  <c r="F80" i="49" s="1"/>
  <c r="E61" i="49"/>
  <c r="E80" i="49" s="1"/>
  <c r="C61" i="49"/>
  <c r="C80" i="49" s="1"/>
  <c r="D61" i="49"/>
  <c r="D80" i="49" s="1"/>
  <c r="B61" i="49"/>
  <c r="B80" i="49" s="1"/>
  <c r="F60" i="49"/>
  <c r="F69" i="49" s="1"/>
  <c r="E60" i="49"/>
  <c r="E79" i="49" s="1"/>
  <c r="E87" i="49" s="1"/>
  <c r="D60" i="49"/>
  <c r="D79" i="49" s="1"/>
  <c r="D87" i="49" s="1"/>
  <c r="C60" i="49"/>
  <c r="B60" i="49"/>
  <c r="F59" i="49"/>
  <c r="E59" i="49"/>
  <c r="D59" i="49"/>
  <c r="C59" i="49"/>
  <c r="C79" i="49" s="1"/>
  <c r="C87" i="49" s="1"/>
  <c r="B59" i="49"/>
  <c r="B79" i="49" s="1"/>
  <c r="B87" i="49" s="1"/>
  <c r="C58" i="49"/>
  <c r="C78" i="49" s="1"/>
  <c r="C86" i="49" s="1"/>
  <c r="B58" i="49"/>
  <c r="B78" i="49" s="1"/>
  <c r="B86" i="49" s="1"/>
  <c r="F58" i="49"/>
  <c r="F78" i="49" s="1"/>
  <c r="F86" i="49" s="1"/>
  <c r="E58" i="49"/>
  <c r="E78" i="49" s="1"/>
  <c r="E86" i="49" s="1"/>
  <c r="D58" i="49"/>
  <c r="D78" i="49" s="1"/>
  <c r="D86" i="49" s="1"/>
  <c r="F57" i="49"/>
  <c r="F77" i="49" s="1"/>
  <c r="E57" i="49"/>
  <c r="E77" i="49" s="1"/>
  <c r="D57" i="49"/>
  <c r="D77" i="49" s="1"/>
  <c r="C57" i="49"/>
  <c r="C77" i="49" s="1"/>
  <c r="B57" i="49"/>
  <c r="B77" i="49" s="1"/>
  <c r="J67" i="49"/>
  <c r="J75" i="49" s="1"/>
  <c r="H67" i="49"/>
  <c r="H75" i="49" s="1"/>
  <c r="G67" i="49"/>
  <c r="G75" i="49" s="1"/>
  <c r="F67" i="49"/>
  <c r="F75" i="49" s="1"/>
  <c r="E67" i="49"/>
  <c r="E75" i="49" s="1"/>
  <c r="D67" i="49"/>
  <c r="D75" i="49" s="1"/>
  <c r="C67" i="49"/>
  <c r="C75" i="49" s="1"/>
  <c r="B67" i="49"/>
  <c r="B75" i="49" s="1"/>
  <c r="L31" i="50" l="1"/>
  <c r="L46" i="50" s="1"/>
  <c r="I31" i="50"/>
  <c r="H120" i="49"/>
  <c r="C82" i="49"/>
  <c r="C88" i="49" s="1"/>
  <c r="F82" i="49"/>
  <c r="F88" i="49" s="1"/>
  <c r="B81" i="49"/>
  <c r="I120" i="49"/>
  <c r="G120" i="49"/>
  <c r="C69" i="49"/>
  <c r="D69" i="49"/>
  <c r="E69" i="49"/>
  <c r="E81" i="49"/>
  <c r="F81" i="49"/>
  <c r="D82" i="49"/>
  <c r="D88" i="49" s="1"/>
  <c r="B71" i="49"/>
  <c r="C70" i="49"/>
  <c r="B69" i="49"/>
  <c r="F79" i="49"/>
  <c r="F87" i="49" s="1"/>
  <c r="D70" i="49"/>
  <c r="E71" i="49"/>
  <c r="I121" i="49" l="1"/>
  <c r="I124" i="49" s="1"/>
  <c r="H121" i="49"/>
  <c r="G121" i="49"/>
  <c r="G124" i="49" s="1"/>
  <c r="K13" i="48" l="1"/>
  <c r="L13" i="48"/>
  <c r="M13" i="48"/>
  <c r="J72" i="48"/>
  <c r="J73" i="48" s="1"/>
  <c r="I63" i="48"/>
  <c r="L63" i="48"/>
  <c r="M63" i="48"/>
  <c r="I72" i="48" l="1"/>
  <c r="I73" i="48" s="1"/>
  <c r="L72" i="48"/>
  <c r="L73" i="48" s="1"/>
  <c r="M72" i="48"/>
  <c r="M73" i="48" s="1"/>
  <c r="K72" i="48"/>
  <c r="K73" i="48" s="1"/>
  <c r="H124" i="49"/>
  <c r="G129" i="49" s="1"/>
  <c r="I16" i="40"/>
  <c r="I17" i="40"/>
  <c r="I18" i="40"/>
  <c r="I19" i="40"/>
  <c r="I20" i="40"/>
  <c r="I21" i="40"/>
  <c r="I22" i="40"/>
  <c r="I24" i="40"/>
  <c r="G26" i="40"/>
  <c r="I26" i="40" l="1"/>
</calcChain>
</file>

<file path=xl/sharedStrings.xml><?xml version="1.0" encoding="utf-8"?>
<sst xmlns="http://schemas.openxmlformats.org/spreadsheetml/2006/main" count="2436" uniqueCount="799">
  <si>
    <t>fdc</t>
  </si>
  <si>
    <t>GARANTOVANÉ PARAMETRY - PROVOZNÍ STAVY</t>
  </si>
  <si>
    <t>Pouze takto označené buňky budou vyplňovány</t>
  </si>
  <si>
    <r>
      <t xml:space="preserve">Garantovaný parametr vstupující do vyhodnocení
Bude doplněno UCHAZEČEM / </t>
    </r>
    <r>
      <rPr>
        <sz val="5"/>
        <color rgb="FFFF0000"/>
        <rFont val="Arial"/>
        <family val="2"/>
        <charset val="238"/>
      </rPr>
      <t>Výpočet</t>
    </r>
  </si>
  <si>
    <t>LP1</t>
  </si>
  <si>
    <t>LP2</t>
  </si>
  <si>
    <t>LP3</t>
  </si>
  <si>
    <t>LP5</t>
  </si>
  <si>
    <t>LP6</t>
  </si>
  <si>
    <t>LP7</t>
  </si>
  <si>
    <t>LP8</t>
  </si>
  <si>
    <t>LP9</t>
  </si>
  <si>
    <t>LP10</t>
  </si>
  <si>
    <t>LP11</t>
  </si>
  <si>
    <t>Poznámka</t>
  </si>
  <si>
    <r>
      <t xml:space="preserve">Parametr pro informaci
Bude doplněno UCHAZEČEM / </t>
    </r>
    <r>
      <rPr>
        <sz val="5"/>
        <color rgb="FFFF0000"/>
        <rFont val="Arial"/>
        <family val="2"/>
        <charset val="238"/>
      </rPr>
      <t>Výpočet</t>
    </r>
  </si>
  <si>
    <t>Popis provozu</t>
  </si>
  <si>
    <t>GT max, zima</t>
  </si>
  <si>
    <t>FA, přechodné období
25MWt</t>
  </si>
  <si>
    <t xml:space="preserve">GT max, léto </t>
  </si>
  <si>
    <t xml:space="preserve">min GT,
off SF
Qdw max
</t>
  </si>
  <si>
    <t>GT max + SF max</t>
  </si>
  <si>
    <t xml:space="preserve">FA max </t>
  </si>
  <si>
    <t>max GT,
-25°C</t>
  </si>
  <si>
    <t xml:space="preserve">FA, 25 MWt, TG off </t>
  </si>
  <si>
    <t>FA, max
provoz ŠO</t>
  </si>
  <si>
    <t>-</t>
  </si>
  <si>
    <t>Období</t>
  </si>
  <si>
    <t>zima</t>
  </si>
  <si>
    <t>přechodné období</t>
  </si>
  <si>
    <t>léto</t>
  </si>
  <si>
    <t>Provoz plynové turbíny</t>
  </si>
  <si>
    <t>max</t>
  </si>
  <si>
    <t>min</t>
  </si>
  <si>
    <t>Provoz SF/FA</t>
  </si>
  <si>
    <t>FA</t>
  </si>
  <si>
    <t>SF max.</t>
  </si>
  <si>
    <t>FA max.</t>
  </si>
  <si>
    <t>NB</t>
  </si>
  <si>
    <t>Parametr</t>
  </si>
  <si>
    <t>Symbol</t>
  </si>
  <si>
    <t>Jednotka</t>
  </si>
  <si>
    <t>Hodnota</t>
  </si>
  <si>
    <t xml:space="preserve">Provozní hodiny </t>
  </si>
  <si>
    <t>h/rok</t>
  </si>
  <si>
    <t>Dále platí že DÍLO může být ZADAVATELEM provozováno i při hodnotách vstupních prametrů v definovaných rozmezích dle  ZADÁVACÍ DOKUMENTACE.</t>
  </si>
  <si>
    <t>Klimatické podmínky</t>
  </si>
  <si>
    <t>Teplota</t>
  </si>
  <si>
    <t>°C</t>
  </si>
  <si>
    <t>Tlak</t>
  </si>
  <si>
    <t>kPa(a)</t>
  </si>
  <si>
    <t>Vlhkost</t>
  </si>
  <si>
    <t>%</t>
  </si>
  <si>
    <t>H02</t>
  </si>
  <si>
    <t>Spalovací vzduch pro HRSG (fresh air)</t>
  </si>
  <si>
    <t xml:space="preserve">Množství </t>
  </si>
  <si>
    <t>mH02</t>
  </si>
  <si>
    <t>kg/s</t>
  </si>
  <si>
    <t>Doplní UCHAZEČ</t>
  </si>
  <si>
    <t xml:space="preserve">Teplota </t>
  </si>
  <si>
    <t>tH02</t>
  </si>
  <si>
    <t>Spalovací vzduch pro GT</t>
  </si>
  <si>
    <t>mG20</t>
  </si>
  <si>
    <t>z nabídky GT</t>
  </si>
  <si>
    <t>tG20</t>
  </si>
  <si>
    <t>Vstup VT zemního plynu</t>
  </si>
  <si>
    <t>m40</t>
  </si>
  <si>
    <t>m40 = mG02 + mH01</t>
  </si>
  <si>
    <t>t40</t>
  </si>
  <si>
    <t>p40</t>
  </si>
  <si>
    <t>bar(a)</t>
  </si>
  <si>
    <t>LHV (15°C)</t>
  </si>
  <si>
    <t>LHV40</t>
  </si>
  <si>
    <t>kJ/kg</t>
  </si>
  <si>
    <t>Výkon</t>
  </si>
  <si>
    <t>Q40</t>
  </si>
  <si>
    <t>kWt</t>
  </si>
  <si>
    <t>Q40 = QG02 + QH01</t>
  </si>
  <si>
    <t>G02</t>
  </si>
  <si>
    <t>Vstup zemního plynu do GT</t>
  </si>
  <si>
    <t>mG02</t>
  </si>
  <si>
    <t>tG02</t>
  </si>
  <si>
    <t>pG02</t>
  </si>
  <si>
    <t>LHVG02</t>
  </si>
  <si>
    <t>QG02</t>
  </si>
  <si>
    <t>H01</t>
  </si>
  <si>
    <t>Vstup zemního plynu do hořáku HRSG</t>
  </si>
  <si>
    <t>mH01</t>
  </si>
  <si>
    <t>tH01</t>
  </si>
  <si>
    <t>pH01</t>
  </si>
  <si>
    <t>LHVH01</t>
  </si>
  <si>
    <t>QH01</t>
  </si>
  <si>
    <t>QH01 = mH01 * LHVH01</t>
  </si>
  <si>
    <t>G01</t>
  </si>
  <si>
    <t>Vstup spalin do HRSG</t>
  </si>
  <si>
    <t>mG01</t>
  </si>
  <si>
    <t>Složení spalin je uvedeno v části "NÁVRHOVÉ PARAMETRY ZEMNÍHO PLYNU"</t>
  </si>
  <si>
    <t>tG01</t>
  </si>
  <si>
    <t>Celkový tlak</t>
  </si>
  <si>
    <t>pG01</t>
  </si>
  <si>
    <t>Entalpie</t>
  </si>
  <si>
    <t>hG01</t>
  </si>
  <si>
    <t>Tlaková ztráta</t>
  </si>
  <si>
    <t>dp01</t>
  </si>
  <si>
    <t>mbar(a)</t>
  </si>
  <si>
    <t>VT pára na výstupu</t>
  </si>
  <si>
    <t>t3</t>
  </si>
  <si>
    <t>min. 475,0</t>
  </si>
  <si>
    <t>p3</t>
  </si>
  <si>
    <t xml:space="preserve">Entalpie </t>
  </si>
  <si>
    <t>h3</t>
  </si>
  <si>
    <t>m3</t>
  </si>
  <si>
    <t>Q3</t>
  </si>
  <si>
    <t>kW</t>
  </si>
  <si>
    <t>Q3 = m3 * h3</t>
  </si>
  <si>
    <t>NT pára na výstupu</t>
  </si>
  <si>
    <t>t4</t>
  </si>
  <si>
    <r>
      <t>t4</t>
    </r>
    <r>
      <rPr>
        <b/>
        <vertAlign val="subscript"/>
        <sz val="8"/>
        <rFont val="Arial"/>
        <family val="2"/>
        <charset val="238"/>
      </rPr>
      <t>LP1</t>
    </r>
  </si>
  <si>
    <t>p4</t>
  </si>
  <si>
    <t>h4</t>
  </si>
  <si>
    <t>m4</t>
  </si>
  <si>
    <t>Q4</t>
  </si>
  <si>
    <t>Pára pro dohřev NN</t>
  </si>
  <si>
    <t>m15</t>
  </si>
  <si>
    <t>t15</t>
  </si>
  <si>
    <t>p15</t>
  </si>
  <si>
    <t>h15</t>
  </si>
  <si>
    <t>Q15</t>
  </si>
  <si>
    <t>Q15 = Q11 - Q10</t>
  </si>
  <si>
    <t>NV z NN do podchlazovače NV</t>
  </si>
  <si>
    <t>m11</t>
  </si>
  <si>
    <t>m11 = m3 + m4 + m15</t>
  </si>
  <si>
    <t>t11</t>
  </si>
  <si>
    <t>p11</t>
  </si>
  <si>
    <t>h11</t>
  </si>
  <si>
    <t>Q11</t>
  </si>
  <si>
    <t>Kondenzát z podchlazovače NV do NN</t>
  </si>
  <si>
    <t>m10</t>
  </si>
  <si>
    <t>m10 = m12</t>
  </si>
  <si>
    <t>t10</t>
  </si>
  <si>
    <r>
      <t>t10</t>
    </r>
    <r>
      <rPr>
        <b/>
        <vertAlign val="subscript"/>
        <sz val="8"/>
        <rFont val="Arial"/>
        <family val="2"/>
        <charset val="238"/>
      </rPr>
      <t>LP1</t>
    </r>
  </si>
  <si>
    <t>p10</t>
  </si>
  <si>
    <t>h10</t>
  </si>
  <si>
    <t>Q10</t>
  </si>
  <si>
    <t>Kondenzát do podchlazovače NV</t>
  </si>
  <si>
    <t>m12</t>
  </si>
  <si>
    <t>Kondenzáty TG7 + TG4 + TG20
Zadaná hodnota</t>
  </si>
  <si>
    <t>m12 = m3 + m4 + m15 ??</t>
  </si>
  <si>
    <t>t12</t>
  </si>
  <si>
    <t>p12</t>
  </si>
  <si>
    <t>h12</t>
  </si>
  <si>
    <t>Oběhová voda z ohříváku síťové vody (OSV)</t>
  </si>
  <si>
    <t>t2</t>
  </si>
  <si>
    <t>p2</t>
  </si>
  <si>
    <t>h2</t>
  </si>
  <si>
    <t>Tepelný výkon OSV</t>
  </si>
  <si>
    <t>Q2</t>
  </si>
  <si>
    <t>Q2 = m1 * (h2 - h1)</t>
  </si>
  <si>
    <t>Oběhová voda do ohříváku síťové vody (OSV)</t>
  </si>
  <si>
    <t>m1</t>
  </si>
  <si>
    <t>m1 = m2</t>
  </si>
  <si>
    <t>t1</t>
  </si>
  <si>
    <t>p1</t>
  </si>
  <si>
    <t>h1</t>
  </si>
  <si>
    <t>Výstup spalin do komína</t>
  </si>
  <si>
    <t>t</t>
  </si>
  <si>
    <t>h</t>
  </si>
  <si>
    <t>Vlastní spotřeba elektrické energie zařízení v rozsahu DÍLA</t>
  </si>
  <si>
    <t>P</t>
  </si>
  <si>
    <t xml:space="preserve">Hlavní garantované provozy jsou LP1, LP2 a LP3. Provozy LP5 až LP10 jsou doplňující provozy. </t>
  </si>
  <si>
    <t>Návrh DÍLA musí být proveden tak, aby hodnoty vybraných GARANTOVANÝCH PARAMETRŮ v provozních stavech LP1, LP2 a LP3 byly v rozsahu definovaném uvedeným dolním a horním limitem stanoveným v tabulce "Stanovení Keli" na listu "Hodnocení" tohoto dokumetu.</t>
  </si>
  <si>
    <t>ZHOTOVITEL předloží korekční křivky pro provedení GARANČNÍCH ZKOUŠEK pro provozní stavy LP1, LP2, LP3, které budou umožňovat dopočet hodnot GARANTOVANÝCH PARAMETRŮ pro odchylky vstupních parametrů v rozmezí definované v ZADÁVACÍ DOKUMENTACI. Korekční křivky budou zpracovány minimálně pro následující GARANTOVANÉ PARAMETRY:
    - xxxx
    - xxxx
    - xxxx</t>
  </si>
  <si>
    <t>Korekční křivky budou součástí programu a projektu GARANČNÍCH ZKOUŠEK připraveného ZHOTOVITELEM a odsouhlaseného OBJEDNATELEM.</t>
  </si>
  <si>
    <t>Detailní informace o vstupních parametrech týkajících se jednotlivých provozních stavů a GARANTOVANÝCH PARAMETRECH jsou uvedeny v dalších tabulkách tohoto dokumentu.</t>
  </si>
  <si>
    <t>OBJEDNATEL sděluje, že GARANTOVANÉ PARAMETRY dle tohoto dokumentu budou předmětem GARANČNÍCH ZKOUŠEK "A", "B" dle požadavků SMLOUVY.</t>
  </si>
  <si>
    <t>GARANČNÍ ZKOUŠKY "A" a "B" budou provedeny dle normy ČSN EN XXXXX.</t>
  </si>
  <si>
    <t>Pro výpočty budou použity tabulky vlastností vody a vodní páry sestavené na základě průmyslového standardu IAPWS – IF97.</t>
  </si>
  <si>
    <t>ZADÁVACÍ DOKUMENTACE</t>
  </si>
  <si>
    <t>(pro druhou fázi zadávacího řízení)</t>
  </si>
  <si>
    <t>TENDER DOCUMENTATION
(for Stage II of Tender Procedure)</t>
  </si>
  <si>
    <t xml:space="preserve">Výstavba paroplynového cyklu v Teplárně Komořany </t>
  </si>
  <si>
    <t>Construction of combined cycle facility in Teplárna Komořany</t>
  </si>
  <si>
    <t>PROVEDENÁ V SOULADU S POŽADAVKY zákona č.134/2016 Sb. (aktuální znění) / CARRIED OUT IN ACCORDANCE WITH THE REQUIREMENTS of Act No. 134/2016 Coll. (as amended)/ CARRIED OUT IN ACCORDANCE WITH THE REQUIREMENTS of Act No. 134/2016 Coll. (as amended)</t>
  </si>
  <si>
    <t>KNIHA „A“/ BOOK „A“</t>
  </si>
  <si>
    <t>ČÁST „A.3“ – Formuláře NABÍDKY/ 
PART „A.3“ - Form of OFFER</t>
  </si>
  <si>
    <t>Formulář / Form A.3.6 – Garantované parametry / Guaranteed parameters</t>
  </si>
  <si>
    <t>ZADAVATEL: / CONTRACTING ENTITY:</t>
  </si>
  <si>
    <t>United Energy, a.s.</t>
  </si>
  <si>
    <t>se sídlem/with its registered seat at: Most-Komořany, Teplárenská 2, PSČ: 434 03</t>
  </si>
  <si>
    <t>IČO/ID No.: 273 09 959</t>
  </si>
  <si>
    <t>PROVOZNÍ STAVY / OPERATING CASES</t>
  </si>
  <si>
    <t>LP12</t>
  </si>
  <si>
    <t>LP13</t>
  </si>
  <si>
    <t>LP14</t>
  </si>
  <si>
    <t>Poznámka, rovnice výpočtu parametrů /
Note, equation for  parameters calculating</t>
  </si>
  <si>
    <t>Popis provozu / 
Description of operation</t>
  </si>
  <si>
    <t>Provoz GT/ FA/ GT+SF  / 
Operation GT/ FA/ GT+SF
období, / period.
dodávka tepla / heat supply</t>
  </si>
  <si>
    <t>GT max,
 zima, / winter,
Qdw max</t>
  </si>
  <si>
    <t>FA, 
přechodné, / transition,
25 MWt</t>
  </si>
  <si>
    <t>GT max, 
léto, / summer,
15 MWt</t>
  </si>
  <si>
    <t>min GT
přechodné, / transition,
Qdw max</t>
  </si>
  <si>
    <t>GT + SF max,
přechodné, / transition,
Qdw max</t>
  </si>
  <si>
    <t xml:space="preserve">FA max,
přechodné, / transition,
Qdw max </t>
  </si>
  <si>
    <t>max GT,
-25°C,
Qdw max</t>
  </si>
  <si>
    <t>FA do ŠO,
přechodné, / transition,  
25 MWt</t>
  </si>
  <si>
    <t>FA max do ŠO, 
zima, winter</t>
  </si>
  <si>
    <t>FA min,
léto, / summer,
Qdw 0</t>
  </si>
  <si>
    <t>GT + SF min,
přechodné, / transition,</t>
  </si>
  <si>
    <t>GT do / to bypassu</t>
  </si>
  <si>
    <t>Vysvětlení zkratek provou DÍLA: / Abbreviations for WORK operation:
GT - gas turbine; provoz  plynové turbíny /
                          gas turbine operation
FA - fresh air; provoz HRSG bez plynové turbíny /
                      HRSG operation without gas turbine
SF - supplemental firing; provoz plynové turbíny s HRSG s dodatečným přitápěním /
                                     gas turbine opration with HRSG with suplementary firing</t>
  </si>
  <si>
    <t>NB /
Tie-in</t>
  </si>
  <si>
    <t>Parametr/ Parameter</t>
  </si>
  <si>
    <t>Jednotka / Unit</t>
  </si>
  <si>
    <t>Hodnota /
Value</t>
  </si>
  <si>
    <t>Provozní hodiny / Operating hours</t>
  </si>
  <si>
    <t>h/rok
hours / year</t>
  </si>
  <si>
    <t>Dále platí že DÍLO může být ZADAVATELEM provozováno i při hodnotách vstupních prametrů v definovaných rozmezích dle  ZADÁVACÍ DOKUMENTACE a ve všech požadovaných provozních nastaveních. /
 Furthermore, the WORK can be operated by the CLIENT even with the values of the input parameters within the defined ranges according to the TENDER DOCUMENTATION and in all the required operating settings.</t>
  </si>
  <si>
    <t>Předpokládané průměrné hodiny provozu DÍLA v roce. /
Expected average hours of  WORK operation per year.</t>
  </si>
  <si>
    <t>Klimatické podmínky / Klimatic condition</t>
  </si>
  <si>
    <t>Teplota / Temperature</t>
  </si>
  <si>
    <t>Tlak / Pressure</t>
  </si>
  <si>
    <t>Vlhkost / Humidity</t>
  </si>
  <si>
    <t>Spalovací vzduch pro HRSG (fresh air) /
Combustion air for HRSG (fresh air)</t>
  </si>
  <si>
    <t>Množství / Flow</t>
  </si>
  <si>
    <t>Doplní ÚČASTNÍK / To be filled by CONTRACTOR</t>
  </si>
  <si>
    <t>Vstup VT zemního plynu /
HP natural gas inlet</t>
  </si>
  <si>
    <t>Výkon / Power</t>
  </si>
  <si>
    <t>Vstup zemního plynu do GT / 
Natural gas inlet in to GT</t>
  </si>
  <si>
    <r>
      <t>tGO2</t>
    </r>
    <r>
      <rPr>
        <b/>
        <vertAlign val="subscript"/>
        <sz val="8"/>
        <color theme="1"/>
        <rFont val="Arial CE"/>
      </rPr>
      <t>LP1</t>
    </r>
  </si>
  <si>
    <t>Vstup zemního plynu do hořáku HRSG /
Natural gas inlet into HRSG burner</t>
  </si>
  <si>
    <t>Výstup spalin z GT /
Flue gas outlet from GT</t>
  </si>
  <si>
    <t>Složení spalin je uvedeno v části "NÁVRHOVÉ PARAMETRY ZEMNÍHO PLYNU" / 
Flue gas composition is given in the section "NATURAL GAS DESIGN PARAMETERS"</t>
  </si>
  <si>
    <t>Entalpie / Enthalpy</t>
  </si>
  <si>
    <t>Tlaková ztráta / Pressure loss</t>
  </si>
  <si>
    <t>max. 35</t>
  </si>
  <si>
    <t>VT pára na výstupu
HP steam outlet</t>
  </si>
  <si>
    <t>min. 480</t>
  </si>
  <si>
    <t>Min. tlak v provozu LP9 a LP10 je 15 bar(a) /
Minimum operating pressure of LP9 and LP10 is 15 bar(a)</t>
  </si>
  <si>
    <t>Q3 = m3 * (h3 - h11)</t>
  </si>
  <si>
    <t>NT pára na výstupu / 
LP steam outlet</t>
  </si>
  <si>
    <t>t4LP1</t>
  </si>
  <si>
    <t>Q4 = m4 * (h4 - h11)</t>
  </si>
  <si>
    <t>Pára pro dodatečný dohřev NN /
Steam for aditional heating of feed water tank</t>
  </si>
  <si>
    <t>Jedná se o dodatečné zavádění páry do NN, čímž se šetří spotřeba hlavní páry do NN ze sběrny 1 MPa. 
OBJEDNATEL striktně nepožaduje dodávku trasy dodatečného zavádění páry do NN. V případě, že trasa dodatečného dohřevu nebude použita, tak bude v každém provozu m15 = 0 kg/s. / 
This is the additional steam inlet into feed water tank to save main steam consumption into feed water tank from 1 MPa header.
The CLIENT does not strictly require the delivery of a pipe connection for the additional steam into feed water tank. If the pipe connection for additional heating is not used, m15 = 0 kg/s in every operation.
t15 &gt; 170 °C, když m15 &gt; 0 kg/s
Q15 = m15*(h15-h11)</t>
  </si>
  <si>
    <t>NV z NN do podchlazovače NV
Feed water from tank to the subcooler</t>
  </si>
  <si>
    <t>Kondenzát z podchlazovače NV do NN /
Condensate from subcooler to feed water tank</t>
  </si>
  <si>
    <r>
      <t>t10</t>
    </r>
    <r>
      <rPr>
        <b/>
        <vertAlign val="subscript"/>
        <sz val="6"/>
        <rFont val="Arial"/>
        <family val="2"/>
        <charset val="238"/>
      </rPr>
      <t>LP1</t>
    </r>
  </si>
  <si>
    <t>t10 = 130 - 160 °C</t>
  </si>
  <si>
    <t>Q10 = m12 * (h10 - h12)</t>
  </si>
  <si>
    <t>Kondenzát do podchlazovače NV /
Condensate to feed water subcooler</t>
  </si>
  <si>
    <t>Kondenzáty / Condensates TG7 + TG4 + TG20
m12 = m3 + m4
Napájecí nádrž bude topená z jiného zdroje. /
Feed water tank will be heated from other source.</t>
  </si>
  <si>
    <t>Oběhová voda z ohříváku síťové vody (OSV) /
Circulating water from circulating water heater (CWH)</t>
  </si>
  <si>
    <t>Tepelný výkon OSV / 
Thermal power CWH</t>
  </si>
  <si>
    <t>Oběhová voda do ohříváku síťové vody (OSV) /
Circulating water to circulating water heater (CWH)</t>
  </si>
  <si>
    <t>Výstup spalin do komína /
Flues gas to the stack</t>
  </si>
  <si>
    <t>Vlastní spotřeba elektrické energie zařízení v rozsahu DÍLA /
Own electricity consumption of the parts in the scope of WORK.</t>
  </si>
  <si>
    <t>Vstupní teplo z GT a hořáku /
Input heat from GT and burner</t>
  </si>
  <si>
    <t>Qin</t>
  </si>
  <si>
    <t>Teplo z rozsahu EPC do strojovny /
Heat from the EPC scope to machine room</t>
  </si>
  <si>
    <t>Qout</t>
  </si>
  <si>
    <t>Účinnost HRSG včetně příslušenství /
Efficiency of HRSG including accessories</t>
  </si>
  <si>
    <t>ƞ</t>
  </si>
  <si>
    <t>Pro informaci / For information</t>
  </si>
  <si>
    <t>Poznámky:</t>
  </si>
  <si>
    <t>V tabulce Provozní stavy jsou uvedeny provozní hodnoty DÍLA. GARANTOVANÉ PARAMETRY jsou uvedeny na listu "Garantované parametry". / Operating cases table shows the WORK's operating values. GUARANTEED PARAMETERS are listed on the "Guaranteed parameters" sheet.</t>
  </si>
  <si>
    <t>Legenda pro rodělení provozních hodnot a návod na vyplnění formuláře: / Legend for division of operating values and instructions for filling out the form:</t>
  </si>
  <si>
    <t>Zadaný parametr / Specified parameter</t>
  </si>
  <si>
    <t>Garantovaný parametr vstupující do vyhodnocení. Bude doplněno ÚČASTNÍKEM nebo Výpočet. /
Guaranteed parameter entering the evaluation. It will be filled by CONTRACTOR or Calculation.</t>
  </si>
  <si>
    <t>Parametr pro informaci. Bude doplněno ÚČASTNÍKEM nebo Výpočet. /
Parameter for information. It will be filled by CONTRACTOR or Calculation.</t>
  </si>
  <si>
    <t>Garantovaný parametr. Bude doplněno ÚČASTNÍKEM nebo Zadáno nebo Výpočet.
Guaranteed parameter.  It will be filled by CONTRACTOR or Given or Calculation.</t>
  </si>
  <si>
    <t>Negarantovaný parametr vstupující do vyhodnocení. ude doplněno ÚČASTNÍKEM nebo Výpočet. /
Not guaranteed parameter entering the evaluation. It will be filled by CONTRACTOR or Calculation. /</t>
  </si>
  <si>
    <t>V provozech LP1, LP2, LP3, LP6 budou odluhy zavřené. V ostatních provozech budou odluhy otevřené. / In operations LP1, LP2, LP3, LP6, the blowdown will be closed. In other operations, the blowdown will be open.</t>
  </si>
  <si>
    <t>Hlavní garantované provozy jsou LP1, LP2 a LP3. Provozy LP5 až LP14 jsou doplňující provozy. / The main guaranteed cases are LP1, LP2 and LP3. Operations LP5 to LP14 are supplementary cases.</t>
  </si>
  <si>
    <t>Předdefinované rovnice v buňkách není možné měnit. Případné chybné vazby v buňce musí ÚČASTNÍK nahlásit ZADAVATELI. / Predefined equations in cells cannot be changed. Any faulty links in the cell must be reported by the CONTRACTOR to the CONTRACTOR.</t>
  </si>
  <si>
    <t>Návrh DÍLA musí být proveden tak, aby hodnoty vybraných GARANTOVANÝCH PARAMETRŮ v provozních stavech LP1, LP2 a LP3 byly v rozsahu definovaném uvedeným dolním a horním limitem stanoveným v tabulce "Stanovení Keli" na listu "Hodnocení" tohoto dokumetu. /
The design of the WORK must be carried out so that the values of the selected GUARANTEED PARAMETERS in the operating cases LP1, LP2 and LP3 are within the range defined by the lower and upper limits specified in the table "Determination of Keli" on the sheet "Evaluation" of this document.</t>
  </si>
  <si>
    <t>ZHOTOVITEL předloží korekční křivky pro provedení GARANČNÍCH ZKOUŠEK pro provozní stavy LP1, LP2, LP3, které budou umožňovat dopočet hodnot GARANTOVANÝCH PARAMETRŮ pro odchylky vstupních parametrů v rozmezí definované v ZADÁVACÍ DOKUMENTACI. Korekční křivky budou zpracovány minimálně pro následující GARANTOVANÉ PARAMETRY: /
The CONTRACTOR will submit correction curves for the performance of GUARANTEE TESTS for operating conditions LP1, LP2, LP3, which will enable the calculation of the values of GUARANTEED PARAMETERS for deviations of input parameters within the range defined in the TENDER DOCUMENTATION. Correction curves will be processed at least for the following GUARANTEED PARAMETERS:
- dp1 - Tlaková ztráta spalin na výstupu z GT / Pressure loss of flue gas at the outlet of the GT
- Q3 - Teplný výkon VT páry na výstupu / Thermal power of HP steam at the outlet
- t4 - Teplota NT páry na výstupu /  LP steam temperature at the outlet
- Q4 - Tepelný výkon NT páry na výstupu / Thermal power of LP steam at the outlet
- Q15 - Tepelný výkon pára pro dodatečný dohřev NN / Thermal power of steam for additional feed water tank heating
- Q10 - Tepelný výkon kondenzátu z podchlazovače NV do NN / Thermal power of  the condensate from feed water subcooler to the feed water tank
- Q2 - Tepelný výkon oběhové vody z ohříváku síťové vody (OSV) / Thermal power of circulating water from circulating water heater (CWH)</t>
  </si>
  <si>
    <t>Korekční křivky budou součástí programu a projektu GARANČNÍCH ZKOUŠEK připraveného ZHOTOVITELEM a odsouhlaseného OBJEDNATELEM. / The correction curves will be part of the program and project of WARRANTY TESTS prepared by the CONTRACTOR and agreed by the CLIENT.</t>
  </si>
  <si>
    <t>Detailní informace o vstupních parametrech týkajících se jednotlivých provozních stavů a GARANTOVANÝCH PARAMETRECH jsou uvedeny v dalších tabulkách tohoto dokumentu. / Detailed information on input parameters related to individual operating states and GUARANTEED PARAMETERS are given in other tables of this document.</t>
  </si>
  <si>
    <t>OBJEDNATEL sděluje, že GARANTOVANÉ PARAMETRY dle tohoto dokumentu budou předmětem GARANČNÍCH ZKOUŠEK "A", "B" dle požadavků SMLOUVY. / The CLIENT informs that the GUARANTEED PARAMETERS according to this document will be the subject of GUARANTEE TESTS "A", "B" according to the requirements of the CONTRACT.</t>
  </si>
  <si>
    <t>GARANČNÍ ZKOUŠKY "A" a "B" budou provedeny dle normy ČSN EN 12952. Hmotnostní tok spalin bude stanoven dle ISO-2314. Měření průtoků médií bude provedeno dle EN ISO 5167.</t>
  </si>
  <si>
    <t>Pro výpočty budou použity tabulky vlastností vody a vodní páry sestavené na základě průmyslového standardu IAPWS – IF97. / Tables of water and vapor properties compiled on the basis of the industrial standard IAPWS - IF97 will be used for the calculations.</t>
  </si>
  <si>
    <t>Měření hluku bude provedeno dle EN ISO 3744. / Noise measurement will be carried out according to EN ISO 3744.</t>
  </si>
  <si>
    <t>Všechny parametry zde představují pouze definování provozních stavů. Všechny Garantované parametry jsou souhnně uvedeny na samostatném listu "Garantované parametry". / All parameters here represent only the definition of operating cases. All Guaranteed parameters are summarized on a separate "Guaranteed parameters" sheet.</t>
  </si>
  <si>
    <t>Popis provozních stavů: / Operating cases description:</t>
  </si>
  <si>
    <t>Provozní stavy LP1, LP2 a LP3 představují nejčastější provozy z hlediska dlohodobého provozování DÍLA. DÍLO bude navrženo ZHOTOVITELEM právě na tyto tři provozy, návrh bude provedenpro dosažení maximální účinnost HRSG a minimální vlastní spotřeby el. energie. 
Provozní stavy LP5 až LP13 jsou doplňující provozy, které představují důležité mezní stavy z hlediska dimenzování DÍLA.
Provozní stav LP14 představuje všechny ostatní provozní stavy DÍLA. Provozní stavy LP1 až LP13 jsou pouze vybrané, důležité provozy. Nicméně DÍLO bude provozováno v nespočet dalších provozních stavech odpovídající potřebě dodávky tepla do sítě, dodávky el. energie, podpůrným službám atd. 
Popis provozních stavů je z heldiska předpokládaného provozu HRSG za dobu životnosti. 
Provoz parních turbín případně konfigurace provozu strojovny je jen pro informaci. Zapojení strojovny při Garančním měření se nemusí striktně řídit popisem provozů, avšak bude snaha OBJEDNATLE nastavit prametry s minimální odchylkou od zadaných parametrů v tabulce výše. /
Operating cases LP1, LP2 and LP3 represent the most frequent operations in terms of long-term operation of the WORK. The WORK will be designed by the CONTRACTOR for these three operations, the design will be carried out to achieve maximum HRSG efficiency and minimum own electricity consumption.
Operating cases LP5 to LP13 are additional operations that represent important limit cases from the point of view of sizing the WORK.
Operating case LP14 represents all other operating cases of the WORK. Operating cases LP1 to LP13 are only selected, important operations. However, the WORK will be operated in countless other operating conditions corresponding to the need for heat supply to the network, electricity supply, support services, etc.
The description of the operating conditions is from the perspective of the expected operation of the HRSG during its lifetime.
The operation of the steam turbines or the configuration of the engine room operation is for information only. The connection of the engine room during the Guaranteed measurement does not have to strictly follow the description of the operations, but the CLIENT effort will be to set parameters with minimal deviation from the specified parameters in the table above.</t>
  </si>
  <si>
    <t>Podrobný popis provozních stavů: / Operating cases detailed description:</t>
  </si>
  <si>
    <t>Představuje typický zimní provoz kde: 
- je prioritou dodávka tepla do sítě,
- je ekonomicky výhodné provozovat GT,
- zadané parametry jsou na straně spalin, výsledné hodnoty jsou na parní-vodní straně,</t>
  </si>
  <si>
    <t>Represents typical winter operation where:
- the priority is the supply of heat to the network,
- it is economically advantageous to operate GT,
- the entered parameters are on the flue gas side, the resulting values are on the steam-water side,"</t>
  </si>
  <si>
    <r>
      <t xml:space="preserve">Představuje jarní, letní a podzimní provoz kde: 
- je prioritou dodávka tepla do sítě 25 MWt (součet OSV a ohříváku jednotlivých TG)
- je eknomicky nevýhodné provozovat GT, proto veškeré teplo je dodáno FA 
- pro požadovaný výkon tepla do sítě bylo stanovené množství VT páry </t>
    </r>
    <r>
      <rPr>
        <i/>
        <sz val="8"/>
        <rFont val="Arial"/>
        <family val="2"/>
      </rPr>
      <t>m3</t>
    </r>
    <r>
      <rPr>
        <sz val="8"/>
        <rFont val="Arial"/>
        <family val="2"/>
        <charset val="238"/>
      </rPr>
      <t xml:space="preserve">, která je zadaná hodnota. 
- výsledné hodnoty jsou: výkon FA </t>
    </r>
    <r>
      <rPr>
        <i/>
        <sz val="8"/>
        <rFont val="Arial"/>
        <family val="2"/>
      </rPr>
      <t>QH01</t>
    </r>
    <r>
      <rPr>
        <sz val="8"/>
        <rFont val="Arial"/>
        <family val="2"/>
        <charset val="238"/>
      </rPr>
      <t xml:space="preserve"> a ostatní parametry na straně páry-vody</t>
    </r>
  </si>
  <si>
    <t>Represents spring, summer and autumn operations where:
- the priority is the supply of heat to the network of 25 MWt (the sum of the CWH and the heater of individual TG)
- it is economically disadvantageous to operate GT, therefore all heat is supplied to FA
- for the required heat output to the network, the amount of HP steam m3 was determined, which is the specified value.
- the resulting values are: FA QH01 performance and other parameters on the steam-water side</t>
  </si>
  <si>
    <r>
      <t xml:space="preserve">Představuje typický letní provoz, kde:
- předpokládáme dodávku tepla do sítě 15 MWt (součet OSV a topného ohříváku TG7)
- je ekeonomicky výhodné provozovat GT, 
- parní turbíny pracují téměř v kondenzačním režimu, z tohoto důvodu je poměrně nízká teplota kondenzátu </t>
    </r>
    <r>
      <rPr>
        <i/>
        <sz val="8"/>
        <rFont val="Arial"/>
        <family val="2"/>
      </rPr>
      <t xml:space="preserve">m12 </t>
    </r>
    <r>
      <rPr>
        <sz val="8"/>
        <rFont val="Arial"/>
        <family val="2"/>
        <charset val="238"/>
      </rPr>
      <t>z TG7</t>
    </r>
  </si>
  <si>
    <t>Represents a typical summer operation where:
- we assume a heat supply to the network of 15 MWt (sum of CWH and heater TG7)
- it is economically advantageous to operate GT,
- steam turbines work almost in condensation mode, for this reason the temperature of condensate m12 from TG7 is relatively low</t>
  </si>
  <si>
    <t>LP4</t>
  </si>
  <si>
    <t>Nepoužito / N/A</t>
  </si>
  <si>
    <t>Provoz při minimálním výkonu GT a zároveň maximální dodávce tepla do sítě (předpokládáme provoz TG20). Žádný z parametrů provozu LP5 nevstupuje do Hodnocení</t>
  </si>
  <si>
    <t>Operation at minimum GT output and at the same time maximum heat supply to the network (we assume TG20 operation). None of the operating parameters of the LP5 enter the Evaluation</t>
  </si>
  <si>
    <t xml:space="preserve">Provoz je podobný provozu LP1, až na zapnutý SF na max. výkon. 
Cílem provozu je vyhodnotit přídavné teplo SF ve VT páře, NT páře a OSV, které náslevně vstupuje do Hodnocení. </t>
  </si>
  <si>
    <t>Operation is similar to LP1 operation, except that SF is turned on at maximum power.
The aim of the operation is to evaluate the additional heat SF in HP steam, LP steam and CWH, which subsequently enters the Evaluation.</t>
  </si>
  <si>
    <t xml:space="preserve">Představuje maximální parní výkon FA. Žádný z parametrů nevstupuje do Hodnocení. </t>
  </si>
  <si>
    <t>Represents the maximum steam output of the FA. None of the parameters enter the Evaluation.</t>
  </si>
  <si>
    <r>
      <t>Provoz při minimální teplotě okolního vzduchu. 
Cílem je nepřekročit maximální tlakovou ztrátu HRSG a nepodkročit minimální teplotu VT páry</t>
    </r>
    <r>
      <rPr>
        <i/>
        <sz val="8"/>
        <rFont val="Arial"/>
        <family val="2"/>
      </rPr>
      <t xml:space="preserve"> t3</t>
    </r>
    <r>
      <rPr>
        <sz val="8"/>
        <rFont val="Arial"/>
        <family val="2"/>
        <charset val="238"/>
      </rPr>
      <t>.</t>
    </r>
  </si>
  <si>
    <t>Operation at minimum ambient air temperature.
The aim is not to exceed the maximum HRSG pressure loss and not to fall below the minimum HP steam temperature t3.</t>
  </si>
  <si>
    <r>
      <t>Provoz je podobný provozu</t>
    </r>
    <r>
      <rPr>
        <i/>
        <sz val="8"/>
        <rFont val="Arial"/>
        <family val="2"/>
      </rPr>
      <t xml:space="preserve"> LP2, </t>
    </r>
    <r>
      <rPr>
        <sz val="8"/>
        <rFont val="Arial"/>
        <family val="2"/>
      </rPr>
      <t>avšak je možné snížit tlak VT páry. V¨T pára bude zaváděna přes redukční stanici do ŠO. 
Do Hodnocení vstupuje vlastní spotřeba, která by měla být nižší oproti vlastní spotřebě LP2 z důvodů nižšího příkonu NČ.</t>
    </r>
  </si>
  <si>
    <t>The operation is similar to the operation of LP2, but it is possible to reduce the pressure of the HP steam. The HP steam will be conected through the reduction station to the heaters.
Self-consumption is included in the evaluation, which should be lower compared to self-consumption of LP2 due to the lower power input of feed water pumps.</t>
  </si>
  <si>
    <t>Podobný typ provozu jako LP9, s tím rozdílem, že je zde požadované vyšší množství VT páry.</t>
  </si>
  <si>
    <t>Similar type of operation to LP9, except that a higher amount of HP steam is required.</t>
  </si>
  <si>
    <t xml:space="preserve">Provoz CCGT na min. el. výkon při minimálním výkonu FA a kondenzačním režimu TG7.
Do Hodnocení vstupuje výkon hořáku QH01. Nižší výkon je z hlediska vyhodnocení výhodnější. </t>
  </si>
  <si>
    <t>CCGT operation at min. electrical power at minimum FA power and TG7 condensing mode.
The Evaluation includes the performance of the QH01 burner. Lower performance is more advantageous from an evaluation point of view.</t>
  </si>
  <si>
    <t>Provoz při minimálním uvažovaném výkonu SF (dodatečného přihřívání spalin z GT).</t>
  </si>
  <si>
    <t>Operation at the minimum considered performance of SF (additional preheating of flue gas from GT).</t>
  </si>
  <si>
    <t>Provoz v "otevřeném" cyklu - pouze GT do bypassového komína bez HRSG.</t>
  </si>
  <si>
    <t>Operation in "open" cycle - only GT to bypass chimney without HRSG.</t>
  </si>
  <si>
    <t>Dále platí že DÍLO může být ZADAVATELEM provozováno i při hodnotách vstupních prametrů v definovaných rozmezích dle  ZADÁVACÍ DOKUMENTACE a ve všech požadovaných provozních nastaveních.</t>
  </si>
  <si>
    <t>Furthermore, the WORK can be operated by the CLIENT even with the values of the input parameters within the defined ranges according to the TENDER DOCUMENTATION and in all the required operating settings.</t>
  </si>
  <si>
    <t>Vyhodnocení / Evaluation</t>
  </si>
  <si>
    <t>Stanovení vyhodnocení technického řešení / Determination of technical solution evaluation</t>
  </si>
  <si>
    <t>HODNOCENÍ NABÍDEK / EVALUATION OF OFFERS</t>
  </si>
  <si>
    <t xml:space="preserve">Pro hodnocení předložených NABÍDEK bude použito dále uvedené dílčí kritérium hodnocení na základě přínosů v životním cyklu (ŽC): /
For the evaluation of the submitted OFFERS, the following sub-criterion of the evaluation based on life cycle benefits (ŽC) will be used:
</t>
  </si>
  <si>
    <t>Kde / Where:</t>
  </si>
  <si>
    <t>A) Vzorce / Formulas</t>
  </si>
  <si>
    <r>
      <t>Kel</t>
    </r>
    <r>
      <rPr>
        <vertAlign val="subscript"/>
        <sz val="10"/>
        <rFont val="Arial"/>
        <family val="2"/>
        <charset val="238"/>
      </rPr>
      <t>i</t>
    </r>
  </si>
  <si>
    <t>Vzorec / Formula 1 [-]</t>
  </si>
  <si>
    <r>
      <t>Q</t>
    </r>
    <r>
      <rPr>
        <vertAlign val="subscript"/>
        <sz val="10"/>
        <rFont val="Arial"/>
        <family val="2"/>
        <charset val="238"/>
      </rPr>
      <t>INi</t>
    </r>
  </si>
  <si>
    <t>Vzorec / Formula 2 [-]</t>
  </si>
  <si>
    <t>Pro provoz / For case LP1 a LP3:</t>
  </si>
  <si>
    <t>Pro provoz / For case LP2:</t>
  </si>
  <si>
    <r>
      <t>KF</t>
    </r>
    <r>
      <rPr>
        <vertAlign val="subscript"/>
        <sz val="10"/>
        <rFont val="Arial"/>
        <family val="2"/>
        <charset val="238"/>
      </rPr>
      <t>xi</t>
    </r>
  </si>
  <si>
    <t>Vzorec / Formula 3 [-]</t>
  </si>
  <si>
    <r>
      <t>ZP</t>
    </r>
    <r>
      <rPr>
        <vertAlign val="subscript"/>
        <sz val="10"/>
        <rFont val="Arial"/>
        <family val="2"/>
        <charset val="238"/>
      </rPr>
      <t>m</t>
    </r>
  </si>
  <si>
    <t>Vzorec / Formula 4 [-]</t>
  </si>
  <si>
    <r>
      <t>B</t>
    </r>
    <r>
      <rPr>
        <vertAlign val="subscript"/>
        <sz val="10"/>
        <rFont val="Arial"/>
        <family val="2"/>
        <charset val="238"/>
      </rPr>
      <t>SF</t>
    </r>
  </si>
  <si>
    <t>Vzorec / Formula 5 [-]</t>
  </si>
  <si>
    <t>VSso</t>
  </si>
  <si>
    <t>Vzorec / Formula 6 [-]</t>
  </si>
  <si>
    <t>B) Proměnné / Variables</t>
  </si>
  <si>
    <t>C</t>
  </si>
  <si>
    <t>Cena DÍLA / Price of the WORK [mil. CZK]</t>
  </si>
  <si>
    <r>
      <t>VS</t>
    </r>
    <r>
      <rPr>
        <vertAlign val="subscript"/>
        <sz val="10"/>
        <rFont val="Arial"/>
        <family val="2"/>
        <charset val="238"/>
      </rPr>
      <t>i</t>
    </r>
  </si>
  <si>
    <r>
      <t>Vlastní spotřeba v provozu</t>
    </r>
    <r>
      <rPr>
        <i/>
        <sz val="10"/>
        <rFont val="Arial"/>
        <family val="2"/>
        <charset val="238"/>
      </rPr>
      <t xml:space="preserve"> i </t>
    </r>
    <r>
      <rPr>
        <sz val="10"/>
        <rFont val="Arial"/>
        <family val="2"/>
        <charset val="238"/>
      </rPr>
      <t xml:space="preserve">/ Own consumption in operation </t>
    </r>
    <r>
      <rPr>
        <i/>
        <sz val="10"/>
        <rFont val="Arial"/>
        <family val="2"/>
        <charset val="238"/>
      </rPr>
      <t>i</t>
    </r>
  </si>
  <si>
    <r>
      <t>Q</t>
    </r>
    <r>
      <rPr>
        <vertAlign val="subscript"/>
        <sz val="10"/>
        <rFont val="Arial"/>
        <family val="2"/>
        <charset val="238"/>
      </rPr>
      <t>SFi</t>
    </r>
  </si>
  <si>
    <r>
      <t xml:space="preserve">Tepelný výkon ohřívače spalin v provozu </t>
    </r>
    <r>
      <rPr>
        <i/>
        <sz val="10"/>
        <rFont val="Arial"/>
        <family val="2"/>
        <charset val="238"/>
      </rPr>
      <t xml:space="preserve">i </t>
    </r>
    <r>
      <rPr>
        <sz val="10"/>
        <rFont val="Arial"/>
        <family val="2"/>
        <charset val="238"/>
      </rPr>
      <t xml:space="preserve">/ The thermal power of the flue gas heater in operation </t>
    </r>
    <r>
      <rPr>
        <i/>
        <sz val="10"/>
        <rFont val="Arial"/>
        <family val="2"/>
        <charset val="238"/>
      </rPr>
      <t>i</t>
    </r>
  </si>
  <si>
    <r>
      <t>Z</t>
    </r>
    <r>
      <rPr>
        <vertAlign val="subscript"/>
        <sz val="10"/>
        <rFont val="Arial"/>
        <family val="2"/>
        <charset val="238"/>
      </rPr>
      <t>m</t>
    </r>
  </si>
  <si>
    <t>Zálohová platba. ÚČASTNÍK stanoví strukturu záloh. Kumulovaný součet všech záloh nesmí být vyšší než 75% CENY DÍLA. /
Advance payment. The CONTRACTOR determines the structure of the deposits. The cumulative sum of all deposits must not exceed 75% of the PRICE of WORK.</t>
  </si>
  <si>
    <r>
      <t>T</t>
    </r>
    <r>
      <rPr>
        <vertAlign val="subscript"/>
        <sz val="10"/>
        <rFont val="Arial"/>
        <family val="2"/>
        <charset val="238"/>
      </rPr>
      <t>s</t>
    </r>
  </si>
  <si>
    <t>Termín milníku PAC / Milastone of PAC</t>
  </si>
  <si>
    <t>m</t>
  </si>
  <si>
    <t>Počet ÚČASTNÍKEM stanovených zálohových plateb (max. 5) / Number of advance payments set by the CONTRACTOR (max. 5)</t>
  </si>
  <si>
    <t>C) Konstanty  / Constants</t>
  </si>
  <si>
    <r>
      <t>Konstanty / Constants k</t>
    </r>
    <r>
      <rPr>
        <vertAlign val="subscript"/>
        <sz val="10"/>
        <rFont val="Arial"/>
        <family val="2"/>
        <charset val="238"/>
      </rPr>
      <t>i</t>
    </r>
  </si>
  <si>
    <t>Číslo provozu / Case number</t>
  </si>
  <si>
    <t>i</t>
  </si>
  <si>
    <t>Konstanta / Constant 1</t>
  </si>
  <si>
    <r>
      <t>k</t>
    </r>
    <r>
      <rPr>
        <vertAlign val="subscript"/>
        <sz val="10"/>
        <rFont val="Arial"/>
        <family val="2"/>
        <charset val="238"/>
      </rPr>
      <t>1i</t>
    </r>
  </si>
  <si>
    <t>Konstanta / Constant 2</t>
  </si>
  <si>
    <r>
      <t>k</t>
    </r>
    <r>
      <rPr>
        <vertAlign val="subscript"/>
        <sz val="10"/>
        <rFont val="Arial"/>
        <family val="2"/>
        <charset val="238"/>
      </rPr>
      <t>2i</t>
    </r>
  </si>
  <si>
    <t>Konstanta / Constant 3</t>
  </si>
  <si>
    <r>
      <t>k</t>
    </r>
    <r>
      <rPr>
        <vertAlign val="subscript"/>
        <sz val="10"/>
        <rFont val="Arial"/>
        <family val="2"/>
        <charset val="238"/>
      </rPr>
      <t>3</t>
    </r>
  </si>
  <si>
    <t>Konstanta / Constant 4</t>
  </si>
  <si>
    <r>
      <t>k</t>
    </r>
    <r>
      <rPr>
        <vertAlign val="subscript"/>
        <sz val="10"/>
        <rFont val="Arial"/>
        <family val="2"/>
        <charset val="238"/>
      </rPr>
      <t>4i</t>
    </r>
  </si>
  <si>
    <t>Konstanta / Constant 5</t>
  </si>
  <si>
    <r>
      <t>k</t>
    </r>
    <r>
      <rPr>
        <vertAlign val="subscript"/>
        <sz val="10"/>
        <rFont val="Arial"/>
        <family val="2"/>
        <charset val="238"/>
      </rPr>
      <t>5</t>
    </r>
  </si>
  <si>
    <t>Konstanta / Constant 6</t>
  </si>
  <si>
    <r>
      <t>k</t>
    </r>
    <r>
      <rPr>
        <vertAlign val="subscript"/>
        <sz val="10"/>
        <rFont val="Arial"/>
        <family val="2"/>
        <charset val="238"/>
      </rPr>
      <t>6</t>
    </r>
  </si>
  <si>
    <t>Konstanta / Constant 7</t>
  </si>
  <si>
    <r>
      <t>k</t>
    </r>
    <r>
      <rPr>
        <vertAlign val="subscript"/>
        <sz val="10"/>
        <rFont val="Arial"/>
        <family val="2"/>
        <charset val="238"/>
      </rPr>
      <t>7</t>
    </r>
  </si>
  <si>
    <t>Konstanta / Constant 8</t>
  </si>
  <si>
    <r>
      <t>k</t>
    </r>
    <r>
      <rPr>
        <vertAlign val="subscript"/>
        <sz val="10"/>
        <rFont val="Arial"/>
        <family val="2"/>
        <charset val="238"/>
      </rPr>
      <t>8</t>
    </r>
  </si>
  <si>
    <t>Konstanta / Constant 9</t>
  </si>
  <si>
    <r>
      <t>k</t>
    </r>
    <r>
      <rPr>
        <vertAlign val="subscript"/>
        <sz val="10"/>
        <rFont val="Arial"/>
        <family val="2"/>
      </rPr>
      <t>9</t>
    </r>
  </si>
  <si>
    <t>Konstanta / Constant 10</t>
  </si>
  <si>
    <r>
      <t>k</t>
    </r>
    <r>
      <rPr>
        <vertAlign val="subscript"/>
        <sz val="10"/>
        <rFont val="Arial"/>
        <family val="2"/>
      </rPr>
      <t>10</t>
    </r>
    <r>
      <rPr>
        <sz val="11"/>
        <color theme="1"/>
        <rFont val="Calibri"/>
        <family val="2"/>
        <scheme val="minor"/>
      </rPr>
      <t/>
    </r>
  </si>
  <si>
    <r>
      <t xml:space="preserve">Konstanty </t>
    </r>
    <r>
      <rPr>
        <i/>
        <sz val="10"/>
        <rFont val="Arial"/>
        <family val="2"/>
        <charset val="238"/>
      </rPr>
      <t>a, b, c</t>
    </r>
    <r>
      <rPr>
        <sz val="10"/>
        <rFont val="Arial"/>
        <family val="2"/>
        <charset val="238"/>
      </rPr>
      <t xml:space="preserve"> pro stanovení KF / Constants a, b, c for determining KF</t>
    </r>
  </si>
  <si>
    <t>Číslo provozu i (sloupce) / 
Case number i (columns)</t>
  </si>
  <si>
    <t>x (řádky)</t>
  </si>
  <si>
    <r>
      <t>a</t>
    </r>
    <r>
      <rPr>
        <vertAlign val="subscript"/>
        <sz val="10"/>
        <rFont val="Arial"/>
        <family val="2"/>
        <charset val="238"/>
      </rPr>
      <t>x1</t>
    </r>
  </si>
  <si>
    <r>
      <t>b</t>
    </r>
    <r>
      <rPr>
        <vertAlign val="subscript"/>
        <sz val="10"/>
        <rFont val="Arial"/>
        <family val="2"/>
        <charset val="238"/>
      </rPr>
      <t>x1</t>
    </r>
  </si>
  <si>
    <r>
      <t>c</t>
    </r>
    <r>
      <rPr>
        <vertAlign val="subscript"/>
        <sz val="10"/>
        <rFont val="Arial"/>
        <family val="2"/>
        <charset val="238"/>
      </rPr>
      <t>x1</t>
    </r>
  </si>
  <si>
    <r>
      <t>a</t>
    </r>
    <r>
      <rPr>
        <vertAlign val="subscript"/>
        <sz val="10"/>
        <rFont val="Arial"/>
        <family val="2"/>
        <charset val="238"/>
      </rPr>
      <t>x2</t>
    </r>
  </si>
  <si>
    <r>
      <t>b</t>
    </r>
    <r>
      <rPr>
        <vertAlign val="subscript"/>
        <sz val="10"/>
        <rFont val="Arial"/>
        <family val="2"/>
        <charset val="238"/>
      </rPr>
      <t>x2</t>
    </r>
  </si>
  <si>
    <r>
      <t>c</t>
    </r>
    <r>
      <rPr>
        <vertAlign val="subscript"/>
        <sz val="10"/>
        <rFont val="Arial"/>
        <family val="2"/>
        <charset val="238"/>
      </rPr>
      <t>x2</t>
    </r>
  </si>
  <si>
    <r>
      <t>a</t>
    </r>
    <r>
      <rPr>
        <vertAlign val="subscript"/>
        <sz val="10"/>
        <rFont val="Arial"/>
        <family val="2"/>
        <charset val="238"/>
      </rPr>
      <t>x3</t>
    </r>
  </si>
  <si>
    <r>
      <t>b</t>
    </r>
    <r>
      <rPr>
        <vertAlign val="subscript"/>
        <sz val="10"/>
        <rFont val="Arial"/>
        <family val="2"/>
        <charset val="238"/>
      </rPr>
      <t>x3</t>
    </r>
  </si>
  <si>
    <r>
      <t>c</t>
    </r>
    <r>
      <rPr>
        <vertAlign val="subscript"/>
        <sz val="10"/>
        <rFont val="Arial"/>
        <family val="2"/>
        <charset val="238"/>
      </rPr>
      <t>x3</t>
    </r>
  </si>
  <si>
    <t>dp1</t>
  </si>
  <si>
    <t>Poznámky / Notes</t>
  </si>
  <si>
    <t xml:space="preserve">- Vyšší hodnota životního cyklu udává výhodnější pozici ve finálním vyhodnocení NABÍDEK.
- Životní cyklus umožňuje kromě stanovení nejvýhodnější nabídky také optimalizaci dodávaného DÍLA. Váhy jednotlivých technických parametrů s vlivem na náklady jsou dány právě výpočtem ŽC. </t>
  </si>
  <si>
    <t>- A higher value of the life cycle indicates a more advantageous position in the final evaluation of OFFERS.
- The life cycle enables, in addition to determining the most advantageous offer, also optimization of the delivered WORK. The weights of individual technical parameters with an impact on costs are given precisely by calculating ŽC.</t>
  </si>
  <si>
    <t>Výpočet ŽC - 1. část: Všechny technické parametry vstupující do Hodnocení a výpočet KFx /
Calculation of ŽC - 1st part: All technical parameters entering into Evaluation and calculation of KFx</t>
  </si>
  <si>
    <r>
      <t>Provoz LP1 a výpočet KF</t>
    </r>
    <r>
      <rPr>
        <vertAlign val="subscript"/>
        <sz val="10"/>
        <rFont val="Arial"/>
        <family val="2"/>
        <charset val="238"/>
      </rPr>
      <t>x1</t>
    </r>
    <r>
      <rPr>
        <sz val="10"/>
        <rFont val="Arial"/>
        <family val="2"/>
        <charset val="238"/>
      </rPr>
      <t xml:space="preserve"> / LP1 operation and KF</t>
    </r>
    <r>
      <rPr>
        <vertAlign val="subscript"/>
        <sz val="10"/>
        <rFont val="Arial"/>
        <family val="2"/>
        <charset val="238"/>
      </rPr>
      <t>x1</t>
    </r>
    <r>
      <rPr>
        <sz val="10"/>
        <rFont val="Arial"/>
        <family val="2"/>
        <charset val="238"/>
      </rPr>
      <t xml:space="preserve"> calculation</t>
    </r>
  </si>
  <si>
    <t>Číslo / Number</t>
  </si>
  <si>
    <t>Parametr / Parameter</t>
  </si>
  <si>
    <t>x  symbol</t>
  </si>
  <si>
    <t>Hodnota / Value</t>
  </si>
  <si>
    <t>Dolní limit / Lower limit</t>
  </si>
  <si>
    <t>Horní limit / Upper limit</t>
  </si>
  <si>
    <t>KFx</t>
  </si>
  <si>
    <r>
      <t>Provoz LP2 a výpočet KF</t>
    </r>
    <r>
      <rPr>
        <vertAlign val="subscript"/>
        <sz val="10"/>
        <rFont val="Arial"/>
        <family val="2"/>
        <charset val="238"/>
      </rPr>
      <t>x1</t>
    </r>
    <r>
      <rPr>
        <sz val="10"/>
        <rFont val="Arial"/>
        <family val="2"/>
        <charset val="238"/>
      </rPr>
      <t xml:space="preserve"> /  LP2 operation and KF</t>
    </r>
    <r>
      <rPr>
        <vertAlign val="subscript"/>
        <sz val="10"/>
        <rFont val="Arial"/>
        <family val="2"/>
        <charset val="238"/>
      </rPr>
      <t>x1</t>
    </r>
    <r>
      <rPr>
        <sz val="10"/>
        <rFont val="Arial"/>
        <family val="2"/>
        <charset val="238"/>
      </rPr>
      <t xml:space="preserve"> calculation</t>
    </r>
  </si>
  <si>
    <t>Horní limit</t>
  </si>
  <si>
    <r>
      <t>Provoz LP3 a výpočet KF</t>
    </r>
    <r>
      <rPr>
        <vertAlign val="subscript"/>
        <sz val="10"/>
        <rFont val="Arial"/>
        <family val="2"/>
        <charset val="238"/>
      </rPr>
      <t>x1</t>
    </r>
    <r>
      <rPr>
        <sz val="10"/>
        <rFont val="Arial"/>
        <family val="2"/>
        <charset val="238"/>
      </rPr>
      <t xml:space="preserve"> /  LP3 operation and KF</t>
    </r>
    <r>
      <rPr>
        <vertAlign val="subscript"/>
        <sz val="10"/>
        <rFont val="Arial"/>
        <family val="2"/>
        <charset val="238"/>
      </rPr>
      <t>x1</t>
    </r>
    <r>
      <rPr>
        <sz val="10"/>
        <rFont val="Arial"/>
        <family val="2"/>
        <charset val="238"/>
      </rPr>
      <t xml:space="preserve"> calculation</t>
    </r>
  </si>
  <si>
    <t>Provoz LP6 /  LP6 operation</t>
  </si>
  <si>
    <t>Provoz LP9 a LP10 /  LP9 and LP10 operation</t>
  </si>
  <si>
    <t>Provoz / Operation LP9</t>
  </si>
  <si>
    <t>Provoz / Operation LP10</t>
  </si>
  <si>
    <t>Provoz LP11 / Operation LP11</t>
  </si>
  <si>
    <r>
      <t>Dolní a Horní limit určují minimální a maximální přípustnou hodnotu z hlediska</t>
    </r>
    <r>
      <rPr>
        <b/>
        <sz val="10"/>
        <rFont val="Arial"/>
        <family val="2"/>
        <charset val="238"/>
      </rPr>
      <t xml:space="preserve"> </t>
    </r>
    <r>
      <rPr>
        <sz val="10"/>
        <rFont val="Arial"/>
        <family val="2"/>
        <charset val="238"/>
      </rPr>
      <t>návrhu</t>
    </r>
    <r>
      <rPr>
        <b/>
        <sz val="10"/>
        <rFont val="Arial"/>
        <family val="2"/>
        <charset val="238"/>
      </rPr>
      <t xml:space="preserve"> </t>
    </r>
    <r>
      <rPr>
        <sz val="10"/>
        <rFont val="Arial"/>
        <family val="2"/>
        <charset val="238"/>
      </rPr>
      <t>DÍLA</t>
    </r>
    <r>
      <rPr>
        <sz val="10"/>
        <rFont val="Arial"/>
        <family val="2"/>
      </rPr>
      <t>. Nejedná se o limit předpokládaného provozního rozsahu parametrů! / 
The Lower and Upper limit determine the minimum and maximum permissible value from the point of view of the design of the WORK. This is not the limit of the expected operating range of the parameters!</t>
    </r>
  </si>
  <si>
    <t>Celá 1. část se vyplní automaticky z listu "Provozní stavy". /
The entire 1st part is filled in automatically from the "Operating cases" sheet.</t>
  </si>
  <si>
    <r>
      <t xml:space="preserve">Všechny Hodnoty s jednotkou </t>
    </r>
    <r>
      <rPr>
        <i/>
        <sz val="10"/>
        <rFont val="Arial"/>
        <family val="2"/>
      </rPr>
      <t>kW</t>
    </r>
    <r>
      <rPr>
        <sz val="10"/>
        <rFont val="Arial"/>
        <family val="2"/>
        <charset val="238"/>
      </rPr>
      <t xml:space="preserve"> budou zaokrouhleny na celá čísla. / 
All Values with unit kW will be rounded to whole numbers.</t>
    </r>
  </si>
  <si>
    <r>
      <t xml:space="preserve">Všechny Hodnoty s jednotkou </t>
    </r>
    <r>
      <rPr>
        <b/>
        <sz val="10"/>
        <rFont val="Arial"/>
        <family val="2"/>
      </rPr>
      <t>mbar(a)</t>
    </r>
    <r>
      <rPr>
        <sz val="10"/>
        <rFont val="Arial"/>
        <family val="2"/>
      </rPr>
      <t xml:space="preserve"> a </t>
    </r>
    <r>
      <rPr>
        <b/>
        <i/>
        <sz val="10"/>
        <rFont val="Arial"/>
        <family val="2"/>
      </rPr>
      <t>°C</t>
    </r>
    <r>
      <rPr>
        <b/>
        <sz val="10"/>
        <rFont val="Arial"/>
        <family val="2"/>
      </rPr>
      <t xml:space="preserve"> </t>
    </r>
    <r>
      <rPr>
        <sz val="10"/>
        <rFont val="Arial"/>
        <family val="2"/>
      </rPr>
      <t xml:space="preserve">budou zaokrouhleny na </t>
    </r>
    <r>
      <rPr>
        <b/>
        <sz val="10"/>
        <rFont val="Arial"/>
        <family val="2"/>
      </rPr>
      <t>jedno /</t>
    </r>
    <r>
      <rPr>
        <sz val="10"/>
        <rFont val="Arial"/>
        <family val="2"/>
      </rPr>
      <t xml:space="preserve"> </t>
    </r>
    <r>
      <rPr>
        <b/>
        <i/>
        <sz val="10"/>
        <rFont val="Arial"/>
        <family val="2"/>
      </rPr>
      <t>dvě</t>
    </r>
    <r>
      <rPr>
        <sz val="10"/>
        <rFont val="Arial"/>
        <family val="2"/>
      </rPr>
      <t xml:space="preserve"> desetinná místa. /
All Values with unit mbar(a) and °C will be rounded to one / two decimal places.</t>
    </r>
  </si>
  <si>
    <t>Výpočet ŽC - 2. část: Vstupní ekonomické parametry vstupující do Hodnocení /
ŽC calculation - 2nd part: Input economic parameters entering the Evaluation</t>
  </si>
  <si>
    <t>2. část vyplňuje OBJEDNATEL na základně obchodní části nabídky, v nabídce budou všechny buňky v této části nevyplněné. /
The 2nd part is filled in by the CLIENT based on the commercial part of the offer, all cells in this part of the offer will be blank.</t>
  </si>
  <si>
    <t>CENA DÍLA / PRICE of WORK</t>
  </si>
  <si>
    <t>mil. Kč</t>
  </si>
  <si>
    <t>Celkový počet zálohových plateb / 
Total number of advance payments</t>
  </si>
  <si>
    <t>Zálohová platba /
Advance payment</t>
  </si>
  <si>
    <t xml:space="preserve">Zm </t>
  </si>
  <si>
    <t>Termín jednotlivých záloh /
The date of individual advances</t>
  </si>
  <si>
    <t>Tzm</t>
  </si>
  <si>
    <t>Termín milníku PAC/
PAC milestone deadline</t>
  </si>
  <si>
    <t>Ts</t>
  </si>
  <si>
    <t>Výpočet ŽC - 3. část: Výsledek /
ŽC calculation - 3rd part: Result</t>
  </si>
  <si>
    <t>Číslo provozu /
Case number</t>
  </si>
  <si>
    <t>∑KF</t>
  </si>
  <si>
    <t>Kel</t>
  </si>
  <si>
    <t>Vlastní spotřeba v rozsahu EPC /
Own consumption in the EPC scope</t>
  </si>
  <si>
    <t>Vs</t>
  </si>
  <si>
    <t>kWe</t>
  </si>
  <si>
    <t>Vzorec 2 / Formula 2</t>
  </si>
  <si>
    <t>QIN</t>
  </si>
  <si>
    <t>1. část výpočtu ŽC / 1st part of the ŽC calculation</t>
  </si>
  <si>
    <t>2. část výpočtu ŽC / 2st part of the ŽC calculation</t>
  </si>
  <si>
    <t>ZP</t>
  </si>
  <si>
    <t>3. část výpočtu ŽC / 3st part of the ŽC calculation</t>
  </si>
  <si>
    <t>4. část výpočtu ŽC / 4st part of the ŽC calculation</t>
  </si>
  <si>
    <r>
      <t>VS</t>
    </r>
    <r>
      <rPr>
        <vertAlign val="subscript"/>
        <sz val="10"/>
        <rFont val="Arial"/>
        <family val="2"/>
      </rPr>
      <t>so</t>
    </r>
  </si>
  <si>
    <t>5. část výpočtu ŽC / 5st part of the ŽC calculation</t>
  </si>
  <si>
    <t>Životní cyklus / Life cycle</t>
  </si>
  <si>
    <t>ŽC</t>
  </si>
  <si>
    <t>GARANTOVANÉ PARAMETRY DÍLA /
GUARANTEED PARAMETERS OF THE WORK</t>
  </si>
  <si>
    <t>i.e.</t>
  </si>
  <si>
    <t>Provozní stav / Operating case</t>
  </si>
  <si>
    <t>Označení  GARANTOVANÉHO PARAMETRU / GUARANTEED PARAMETER label</t>
  </si>
  <si>
    <t>Hodnota GARANTOVANÉHO PARAMETRU / GUARANTEED PARAMETER value</t>
  </si>
  <si>
    <t>AKCEPTOVATELNÝ ROZSAH GARANTOVANÝCH PARAMETRŮ s aplikací smluvní pokuty / ACCEPTABLE VALUES OF GUARANTEED PARAMETERS with the application of a CONTRACT penalty</t>
  </si>
  <si>
    <t>Nepřípustný GARANTOVANÝ PARAMETR - nutná náprava stavu / Inadmissible GUARANTEED PARAMETER - make good obligation</t>
  </si>
  <si>
    <t>Poznámka / Note</t>
  </si>
  <si>
    <t>Povolená odchylka GARANTOVANÉHO PARAMETRU / Allowed deviation of GUARANTEED PARAMETER</t>
  </si>
  <si>
    <t>Smluvní pokuta / Contract penalty</t>
  </si>
  <si>
    <t>Možnost uplatnění slevy / Discount possibility</t>
  </si>
  <si>
    <t>Sleva na CENĚ / Discount from PRICE</t>
  </si>
  <si>
    <t>1.</t>
  </si>
  <si>
    <t>Obecné záruky za DÍLO / General Guarantees for Work</t>
  </si>
  <si>
    <t>Hlučnost - Hladina akustického tlaku / 
Noise -  Sound pressure level</t>
  </si>
  <si>
    <t>85 dB (A)</t>
  </si>
  <si>
    <t>ne / no</t>
  </si>
  <si>
    <t>více než / more than 85 dB (A)</t>
  </si>
  <si>
    <t>1 m od kteréhokoliv zařízení instalovaného anebo upravovaného v rámci DÍLA - nevztahuje se na prostory uvnitř protihlukových krytů zařízení anebo nestandardní provozní stavy (najíždění zařízení a havarijní odstavení zařízení) /
1 m from any equipment installed or modified as part of the WORK - does not apply to spaces inside the noise protection covers of the device or non-standard operating conditions (start up and emergency shutdown)</t>
  </si>
  <si>
    <t>Hlučnost - Hladina akustického výkonu /
Noise -  Acoustic power level</t>
  </si>
  <si>
    <t>89 dB (A)</t>
  </si>
  <si>
    <t>více než / more than 89 dB (A)</t>
  </si>
  <si>
    <t>Hladina akustického výkonu na výstupu z komínů (bypassový i hlavní). /
Acoustic power level at the exit from chimneys (bypass and main).</t>
  </si>
  <si>
    <t>Vibrace zařízení / Equipment vibration</t>
  </si>
  <si>
    <t>hranice pásma A/B podle norem řady /
A/B band boundaries according to the standard series of the  
ČSN ISO 20816-2,
ČSN ISO 20816-4,
ČSN ISO 20816-9,
ČSN ISO 10 816-3,  ČSN ISO 10 816-7, ČSN ISO 7919-3,
ČSN ISO 7919-5.</t>
  </si>
  <si>
    <t>Celkové hodnoty absolutních a relativních vibrací rotorů i statorů zařízení nebudou překračovat hodnoty hranice pásem A/B podle norem řady ČSN ISO 20816. Tolerance u vibrací je nepřípustná. /
The total values of absolute and relative vibrations of the rotors and stators of the device will not exceed the values of the A/B band limits according to the standards of the ČSN ISO 20816 series. Vibration tolerances are not allowed.</t>
  </si>
  <si>
    <r>
      <t xml:space="preserve">Teplota zemního plynu na vstupu do GT / 
Natural gas GT inlet temperature  </t>
    </r>
    <r>
      <rPr>
        <b/>
        <sz val="8"/>
        <color theme="1"/>
        <rFont val="Arial"/>
        <family val="2"/>
        <charset val="238"/>
      </rPr>
      <t xml:space="preserve"> [°C]</t>
    </r>
  </si>
  <si>
    <t>garantovaná hodnota / guaranteed value
 - 15 °C</t>
  </si>
  <si>
    <t>Pokuta bude stanovena dle SMLOUVY. / Penalty will be determined accoring to the CONTRACT</t>
  </si>
  <si>
    <t>ano / yes</t>
  </si>
  <si>
    <t>Sleva bude stanovena dle  SMLOUVY. / Discount will be determined according to the CONTRACT</t>
  </si>
  <si>
    <t>Méně než
garantovaná hodnota / Less than
guaranteed value 
 - 15 °C</t>
  </si>
  <si>
    <r>
      <t xml:space="preserve">Výkon zemního plynu do hořáku HRSG /
Power of natural gas to the HRSG burner
</t>
    </r>
    <r>
      <rPr>
        <b/>
        <sz val="8"/>
        <color theme="1"/>
        <rFont val="Arial"/>
        <family val="2"/>
        <charset val="238"/>
      </rPr>
      <t xml:space="preserve"> [kW]</t>
    </r>
  </si>
  <si>
    <t xml:space="preserve">100 - 110% garantovaného výkonu / guaranteed power
</t>
  </si>
  <si>
    <t>Více než 110% garantovaného výkonu. /
More than 110% guaranteed power.</t>
  </si>
  <si>
    <r>
      <t xml:space="preserve">Minimální výkon SF /
Minimum SF power </t>
    </r>
    <r>
      <rPr>
        <b/>
        <sz val="8"/>
        <color theme="1"/>
        <rFont val="Arial CE"/>
      </rPr>
      <t>[%]</t>
    </r>
  </si>
  <si>
    <t>dQH01</t>
  </si>
  <si>
    <t>Více něž /
More than
 10%</t>
  </si>
  <si>
    <r>
      <t>Hodnota bude stanovena dle vztahu: / Value will be calculated by:
dQH01 = 100 * (QH01</t>
    </r>
    <r>
      <rPr>
        <vertAlign val="subscript"/>
        <sz val="8"/>
        <color theme="1"/>
        <rFont val="Arial CE"/>
      </rPr>
      <t>LP12</t>
    </r>
    <r>
      <rPr>
        <sz val="8"/>
        <color theme="1"/>
        <rFont val="Arial CE"/>
      </rPr>
      <t xml:space="preserve"> - QH01</t>
    </r>
    <r>
      <rPr>
        <vertAlign val="subscript"/>
        <sz val="8"/>
        <color theme="1"/>
        <rFont val="Arial CE"/>
      </rPr>
      <t>LP1</t>
    </r>
    <r>
      <rPr>
        <sz val="8"/>
        <color theme="1"/>
        <rFont val="Arial CE"/>
      </rPr>
      <t>) / QH01</t>
    </r>
    <r>
      <rPr>
        <vertAlign val="subscript"/>
        <sz val="8"/>
        <color theme="1"/>
        <rFont val="Arial CE"/>
      </rPr>
      <t>LP7</t>
    </r>
    <r>
      <rPr>
        <sz val="8"/>
        <color theme="1"/>
        <rFont val="Arial CE"/>
      </rPr>
      <t xml:space="preserve">
Maximální hodnota dQH01 je 10%. / The maximum value of dQH01 is 10%.</t>
    </r>
  </si>
  <si>
    <r>
      <t xml:space="preserve">Tlaková ztráta spalin z GT /
Pressure loss of flue gas from GT
 </t>
    </r>
    <r>
      <rPr>
        <b/>
        <sz val="8"/>
        <color theme="1"/>
        <rFont val="Arial"/>
        <family val="2"/>
        <charset val="238"/>
      </rPr>
      <t>[mbar]</t>
    </r>
  </si>
  <si>
    <t>max. 35 mbar</t>
  </si>
  <si>
    <t>Větší než / More than 35 mbar</t>
  </si>
  <si>
    <t>Tlaková ztráta spalin mezi výstupní přírubou plynové turbíny a výstupem z hlavního komína. /
Flue gas pressure loss between the outlet flange of the gas turbine and the outlet of the main stack.</t>
  </si>
  <si>
    <t>max. 5</t>
  </si>
  <si>
    <t>max. 5 mbar</t>
  </si>
  <si>
    <t>Větší než / More than 5 mbar</t>
  </si>
  <si>
    <t>Tlaková ztráta spalin mezi výstupní přírubou plynové turbíny a výstupem z bypassového komína.</t>
  </si>
  <si>
    <r>
      <t>Teplota vyrobené VT páry z HRSG / Temperature of produced HP steam from HRSG</t>
    </r>
    <r>
      <rPr>
        <b/>
        <sz val="8"/>
        <color theme="1"/>
        <rFont val="Arial"/>
        <family val="2"/>
        <charset val="238"/>
      </rPr>
      <t xml:space="preserve"> [°C]</t>
    </r>
  </si>
  <si>
    <t>garantovaná hodnota / guaranteed value
 - 5 °C</t>
  </si>
  <si>
    <t>Méně než
garantovaná hodnota / Less than
guaranteed value
 - 5 °C</t>
  </si>
  <si>
    <r>
      <t xml:space="preserve">Množství vyrobené VT páry z HRSG /
HP staem flow from HRSG
 </t>
    </r>
    <r>
      <rPr>
        <b/>
        <sz val="8"/>
        <color theme="1"/>
        <rFont val="Arial"/>
        <family val="2"/>
        <charset val="238"/>
      </rPr>
      <t>[kg/s]</t>
    </r>
  </si>
  <si>
    <t xml:space="preserve">95 - 100% garantované hodnoty / guaranteed value
</t>
  </si>
  <si>
    <t>Méně než / Less than 95% garantované hodnoty / guaranteed value</t>
  </si>
  <si>
    <r>
      <t xml:space="preserve">Teplota NT páry z HRSG v napojovacím bodě / 
Temperature of LP steam from HRSG at tiein point  
</t>
    </r>
    <r>
      <rPr>
        <b/>
        <sz val="8"/>
        <color theme="1"/>
        <rFont val="Arial"/>
        <family val="2"/>
        <charset val="238"/>
      </rPr>
      <t>[°C]</t>
    </r>
  </si>
  <si>
    <t>Minimálně / Minimum
260 °C</t>
  </si>
  <si>
    <t>Méně než / Less than
260 °C</t>
  </si>
  <si>
    <r>
      <t xml:space="preserve">Množství vyrobené NT páry v HRSG /
LP steam power from HRSG
 </t>
    </r>
    <r>
      <rPr>
        <b/>
        <sz val="8"/>
        <color theme="1"/>
        <rFont val="Arial"/>
        <family val="2"/>
        <charset val="238"/>
      </rPr>
      <t>[kW]</t>
    </r>
  </si>
  <si>
    <t>85 - 100% garantované hodnoty  / guaranteed value</t>
  </si>
  <si>
    <t>Méně než / Less than 85% garantované hodnoty / guaranteed value</t>
  </si>
  <si>
    <r>
      <t xml:space="preserve">Výkon páry pro dohřev NN vyrobéné v HRSG / 
LP steam power from HRSG for feed water tank reheating
</t>
    </r>
    <r>
      <rPr>
        <b/>
        <sz val="8"/>
        <color theme="1"/>
        <rFont val="Arial"/>
        <family val="2"/>
        <charset val="238"/>
      </rPr>
      <t>[kW]</t>
    </r>
  </si>
  <si>
    <t>80 - 100% garantované hodnoty / guaranteed value</t>
  </si>
  <si>
    <t>Méně než / Less than 80% garantované hodnoty / guaranteed value</t>
  </si>
  <si>
    <r>
      <t xml:space="preserve">Tepelný výkon podchlazovače /
Subcooler heat power
 </t>
    </r>
    <r>
      <rPr>
        <b/>
        <sz val="8"/>
        <color theme="1"/>
        <rFont val="Arial"/>
        <family val="2"/>
        <charset val="238"/>
      </rPr>
      <t>[kW]</t>
    </r>
  </si>
  <si>
    <t>Garantovaná hodnota / Guaranteed value
 - 1000 kW</t>
  </si>
  <si>
    <t>Méně než
garantovaná hodnota / Less than
guaranteed value
 - 1000 kW</t>
  </si>
  <si>
    <r>
      <t xml:space="preserve">Tepelný výkon z OSV /
Heat power of CWH
</t>
    </r>
    <r>
      <rPr>
        <b/>
        <sz val="8"/>
        <color theme="1"/>
        <rFont val="Arial"/>
        <family val="2"/>
        <charset val="238"/>
      </rPr>
      <t>[kW]</t>
    </r>
  </si>
  <si>
    <r>
      <t xml:space="preserve">Vlastní spotřeba elektrické energie zařízení v rozsahu DÍLA /
Own electricity consumption of the equipment in the scope of WORK
 </t>
    </r>
    <r>
      <rPr>
        <b/>
        <sz val="8"/>
        <color theme="1"/>
        <rFont val="Arial"/>
        <family val="2"/>
        <charset val="238"/>
      </rPr>
      <t>[kW]</t>
    </r>
  </si>
  <si>
    <t>100 - 120% garantované hodnoty / guaranteed value</t>
  </si>
  <si>
    <t>Více jak / More than 120% garantované spotřeby / guranteed consumption.</t>
  </si>
  <si>
    <t>Jedná o vlastní spotřebu elektrické energie se započtením všech instalovaných zařízení v rozsahu DÍLA. /
This is the own consumption of electricity including all installed equipment within the scope of the WORK.</t>
  </si>
  <si>
    <r>
      <t xml:space="preserve">Teplota z OSV /
Temperature from CWH
</t>
    </r>
    <r>
      <rPr>
        <b/>
        <sz val="8"/>
        <color theme="1"/>
        <rFont val="Arial"/>
        <family val="2"/>
      </rPr>
      <t xml:space="preserve"> [°C]</t>
    </r>
  </si>
  <si>
    <t>Méně než
garantovaná hodnota / Less than
guaranteed value
  - 5 °C</t>
  </si>
  <si>
    <r>
      <t xml:space="preserve">Účinnost spalinového kotle
HRSG efficiency </t>
    </r>
    <r>
      <rPr>
        <b/>
        <sz val="8"/>
        <color theme="1"/>
        <rFont val="Arial"/>
        <family val="2"/>
      </rPr>
      <t>[%]</t>
    </r>
  </si>
  <si>
    <t>Méně než
garantovaná hodnota / Less than
guaranteed value
 -2.5%</t>
  </si>
  <si>
    <r>
      <t xml:space="preserve">Rychlost změny nárůstu tepelného výkonu VT páry dQ3 /
The rate of change of the increase in thermal output of HP steam dQ3
</t>
    </r>
    <r>
      <rPr>
        <b/>
        <sz val="8"/>
        <color theme="1"/>
        <rFont val="Arial CE"/>
        <charset val="238"/>
      </rPr>
      <t>[t/h/min]</t>
    </r>
  </si>
  <si>
    <t>GT</t>
  </si>
  <si>
    <t>Méně než /
Less than 
5 t/h/min</t>
  </si>
  <si>
    <t>Nárůst výkonu ve spalinách bude realizován pouze regulací plynové turbíny.
Změna výkonu plynové turbíny bude z LP05 (50% výkonu) na 100% výkonu v trendu změny výkonu uvedeném v části B.1 Příloha č. 5 Podklady od dodávky plynové turbíny.
Hodnota garantovaného parametru platí v celém rozsahu regulace výkonu od minimálního do maximálního tepelného výkonu. /
The flue gas power increase will only be realized by regulating the gas turbine.
The gas turbine power change will be from LP05 (50% power) to 100% power in the power change trend shown in Part B.1 Appendix No. 5 Gas turbine delivery inputs.
The value of the guaranteed parameter applies in the entire range of power regulation from minimum to maximum thermal power.</t>
  </si>
  <si>
    <t>Nárůst výkonu spalinového bude realizován pouze provozem FA z provozu LP11 - FA min na FA max.
Hodnota garantovaného parametru platí v celém rozsahu regulace výkonu od minimálního do maximálního tepelného výkonu. /
HRSG power increase will be realized only by FA operation from LP11 operation - FA min to FA max.
The value of the guaranteed parameter applies in the entire range of power regulation from minimum to maximum thermal power.</t>
  </si>
  <si>
    <t>GT+SF</t>
  </si>
  <si>
    <t>Provoz plynové turbíny bude konstantní. Nárůst výkonu spalinového bude realizován pouze provozem SF z provozu LP12 - SF min na SF max.
Hodnota garantovaného parametru platí v celém rozsahu regulace výkonu od minimálního do maximálního tepelného výkonu. /
The operation of the gas turbine will be constant. HRSG power increase will be realized only by SF operation from LP12 operation - SF min to SF max.
The value of the guaranteed parameter applies in the entire range of power regulation from minimum to maximum thermal power.</t>
  </si>
  <si>
    <r>
      <t xml:space="preserve">Maximální čas startu spalinového kotle v režimu FA při okamžitém neplánovaném výpadku / odstavení plynové turbíny / 
HRSG maximum start-up time in FA mode in the event of an immediate unplanned outage / shutdown of the gas turbine 
</t>
    </r>
    <r>
      <rPr>
        <b/>
        <sz val="8"/>
        <color theme="1"/>
        <rFont val="Arial CE"/>
        <charset val="238"/>
      </rPr>
      <t>[min]</t>
    </r>
  </si>
  <si>
    <t>90 min</t>
  </si>
  <si>
    <t>Více než 90 min</t>
  </si>
  <si>
    <t>Prodmínky garance:
Dojde k neplánovanému výpadku nebo odstavení plynové turbíny a tím k okamžité ztrátě průtoku spalin z plynové turbíny.
Předmětem garance je čas najetí spalinového kotle na jmenovité parametry VT páry na výstupu (teplota, tlak) s minimálním průtokem VT páry 10 kg/s. /
Gurantee conditions:
There will be an unplanned outage or shutdown of the gas turbine and thus an immediate loss of flue gas flow from the gas turbine.
The subject of the guarantee is the time for HRSG to reach the nominal parameters of the HP steam at the outlet (temperature, pressure) with a minimum HP steam flow  10 kg/s.</t>
  </si>
  <si>
    <t>2.3</t>
  </si>
  <si>
    <t>Emise / Emission</t>
  </si>
  <si>
    <r>
      <t>Koncentrace NOx v suchých spalinách při referenčním obsahu O2 (15%)</t>
    </r>
    <r>
      <rPr>
        <sz val="8"/>
        <color rgb="FF000000"/>
        <rFont val="Arial CE"/>
        <charset val="238"/>
      </rPr>
      <t xml:space="preserve"> /
NOx concentration in dry flue gas at reference O2 content (15%) </t>
    </r>
    <r>
      <rPr>
        <b/>
        <sz val="8"/>
        <color indexed="8"/>
        <rFont val="Arial CE"/>
        <charset val="238"/>
      </rPr>
      <t xml:space="preserve">
[mg/Nm3]</t>
    </r>
  </si>
  <si>
    <t>více než / more than
 30</t>
  </si>
  <si>
    <r>
      <t xml:space="preserve">Požadavky pro uvedené parametry budou platit:
- Pro provoz HRSG s plynovou turbínou (SF - supplemental firing)
- V celém rozsahu </t>
    </r>
    <r>
      <rPr>
        <sz val="8"/>
        <rFont val="Arial CE"/>
        <charset val="238"/>
      </rPr>
      <t>regulace výkonu od minimálního do maximálního výkonu. 
- Bez použití technologie sekundární redukce emisí (například SCR).
- Měřeno v bypassovém komíně za plynovou turbínou.
- Měřeno v hlavním komíně za spalinovým kotlem. /
The requirements for the specified parameters will apply:
- For HRSG operation with gas turbine (SF - supplemental firing)
- In the entire range of power regulation from minimum to maximum power.
- Without the use of secondary emission reduction technology (such as SCR).
- Measured in the bypass stack behind the gas turbine.
- Measured in the main chimney behind the combustion boiler.</t>
    </r>
    <r>
      <rPr>
        <sz val="8"/>
        <color theme="1"/>
        <rFont val="Arial CE"/>
        <charset val="238"/>
      </rPr>
      <t xml:space="preserve">
</t>
    </r>
  </si>
  <si>
    <r>
      <t xml:space="preserve">Koncentrace CO v suchých spalinách při referenčním obsahu O2 (15%) / 
CO concentration in dry flue gas at reference O2 content (15%) 
</t>
    </r>
    <r>
      <rPr>
        <b/>
        <sz val="8"/>
        <color indexed="8"/>
        <rFont val="Arial CE"/>
        <charset val="238"/>
      </rPr>
      <t xml:space="preserve"> [mg/Nm3]</t>
    </r>
  </si>
  <si>
    <r>
      <t xml:space="preserve">Koncentrace TZL v suchých spalinách při referenčním obsahu O2 (15%) /
Dust concentration in dry flue gas at reference O2 content (15%) 
</t>
    </r>
    <r>
      <rPr>
        <b/>
        <sz val="8"/>
        <color indexed="8"/>
        <rFont val="Arial CE"/>
        <charset val="238"/>
      </rPr>
      <t xml:space="preserve"> [mg/Nm3]</t>
    </r>
  </si>
  <si>
    <t>více než / more than 1</t>
  </si>
  <si>
    <r>
      <t xml:space="preserve">Koncentrace SO2 v suchých spalinách při referenčním obsahu O2 (15%) /
SO2 concentration in dry flue gas at reference O2 content (15%) </t>
    </r>
    <r>
      <rPr>
        <b/>
        <sz val="8"/>
        <color indexed="8"/>
        <rFont val="Arial CE"/>
        <charset val="238"/>
      </rPr>
      <t xml:space="preserve"> 
[mg/Nm3]</t>
    </r>
  </si>
  <si>
    <t>více než / more than 5</t>
  </si>
  <si>
    <r>
      <t xml:space="preserve">Koncentrace NOx v suchých spalinách při referenčním obsahu O2 (3%)/
NOx concentration in dry flue gas at reference O2 content (3%)
</t>
    </r>
    <r>
      <rPr>
        <b/>
        <sz val="8"/>
        <color indexed="8"/>
        <rFont val="Arial CE"/>
        <charset val="238"/>
      </rPr>
      <t xml:space="preserve"> [mg/Nm3]</t>
    </r>
  </si>
  <si>
    <t>více než / more than 60</t>
  </si>
  <si>
    <r>
      <t xml:space="preserve">Požadavky pro uvedené parametry budou platit:
- Pro provoz HRSG bez plynové turbíny (FA - fresh air)
- V celém rozsahu </t>
    </r>
    <r>
      <rPr>
        <sz val="8"/>
        <rFont val="Arial CE"/>
        <charset val="238"/>
      </rPr>
      <t>regulace výkonu od minimálního do maximálního výkonu. 
- Bez použití technologie sekundární redukce emisí (například SCR).
- Měřeno v hlavním komíně za spalinovým kotlem. /
The requirements for the specified parameters will apply:
- For HRSG operation without gas turbine (FA - fresh air)
- In the entire range of power regulation from minimum to maximum power.
- Without the use of secondary emission reduction technology (such as SCR).
- Measured in the main chimney behind the combustion boiler.</t>
    </r>
  </si>
  <si>
    <r>
      <t>Koncentrace CO v suchých spalinách při referenčním obsahu O2 (3%)
CO concentration in dry flue gas at reference O2 content (3%)</t>
    </r>
    <r>
      <rPr>
        <b/>
        <sz val="8"/>
        <color indexed="8"/>
        <rFont val="Arial CE"/>
        <charset val="238"/>
      </rPr>
      <t xml:space="preserve"> [mg/Nm3]</t>
    </r>
  </si>
  <si>
    <t>více než / more than 100</t>
  </si>
  <si>
    <r>
      <t>Koncentrace TZL v suchých spalinách při referenčním obsahu O2 (3%)/
Dust concentration in dry flue gas at reference O2 content (3%)</t>
    </r>
    <r>
      <rPr>
        <b/>
        <sz val="8"/>
        <color indexed="8"/>
        <rFont val="Arial CE"/>
        <charset val="238"/>
      </rPr>
      <t xml:space="preserve"> [mg/Nm3]</t>
    </r>
  </si>
  <si>
    <r>
      <t xml:space="preserve">Koncentrace SO2 v suchých spalinách při referenčním obsahu O2 (3%)/
SO2 concentration in dry flue gas at reference O2 content (3%)
</t>
    </r>
    <r>
      <rPr>
        <b/>
        <sz val="8"/>
        <color indexed="8"/>
        <rFont val="Arial CE"/>
        <charset val="238"/>
      </rPr>
      <t>[mg/Nm3]</t>
    </r>
  </si>
  <si>
    <t>3.</t>
  </si>
  <si>
    <t>Provozní spolehlivost DÍLA / Operational reliability of the WORK</t>
  </si>
  <si>
    <t>3.1.</t>
  </si>
  <si>
    <t>Prvních dvanáct (12) měsíců provozu DÍLA od data zahájení TRVALÉHO PROVOZU DÍLA /
The first twelve (12) months of operation of the WORK from the date of PERMANENT OPERATION OF THE WORK start.</t>
  </si>
  <si>
    <t xml:space="preserve"> - </t>
  </si>
  <si>
    <t>Výpočet Provozní spolehlivosti DÍLA je dle vzorce:
PS =  ( RP / RA ) * 100 
PS - Provozní spolehlivost [%].
RP - Skutečný počet hodin připravenosti DÍLA k provozu v hodnoceném období, při  maximálním dosažitelném výkonu a splnění všech garantovaných parametrů. Do této hodnoty nebudou započítány hodiny, kdy důvod nedodržení parametrů nebude na straně DODAVATELE, anebo bude způsoben zařízením mimo rozsah DÍLA DODAVATELE.
RA - Celkový počet hodin v hodnoceném období = 8765 hodin/rok. /
The calculation of the Operational reliability of the WORK is according to the formula:
PS = ( RP / RA ) * 100
PS - Operational reliability [%].
RP - The actual number of hours of readiness of the WORK for operation in the evaluated period, with maximum achievable performance and fulfillment of all guaranteed parameters. Hours will not be included in this value when the reason for non-compliance with the parameters is not on the part of the SUPPLIER, or is caused by a device outside the scope of the SUPPLIER'S WORK.
RA - Total number of hours in the evaluated period = 8765 hours/year.</t>
  </si>
  <si>
    <t>3.2.</t>
  </si>
  <si>
    <t>Od prvního dne 13. měsíc po  zahájení TRVALÉHO PROVOZU DÍLA do konce ZÁRUČNÍ DOBY na provozní soubory. /
From the first day of the 13th month after the start of PERMANENT OPERATION OF THE WORK until the end of the WARRANTY PERIOD for mechanical part.</t>
  </si>
  <si>
    <t xml:space="preserve"> -</t>
  </si>
  <si>
    <t>Poznámka: / Note:</t>
  </si>
  <si>
    <t>Návrh DÍLA musí být proveden tak, aby hodnoty vybraných GARANTOVANÝCH PARAMETRŮ v provozních stavech LP1, LP2 a LP3 byly v rozsahu definovaném uvedeným dolním a horním limitem stanoveným v tabulce "Stanovení Keli" na listu "Hodnocení" tohoto dokumetu. /
The design of the WORK must be carried out so that the values of the selected GUARANTEED PARAMETERS in the operating states LP1, LP2 and LP3 are within the range defined by the lower and upper limits specified in the table "Determination of Keli" on the sheet "Evaluation" of this document.</t>
  </si>
  <si>
    <t>Během garančního měření v nastaveném provozním stavu se budou měřit vždy všechny GARANTOVANÉ PARAMETRY. /
During the warranty measurement in the set operating state, all GUARANTEED PARAMETERS will always be measured.</t>
  </si>
  <si>
    <t>Stanovení Slevy z CENY a smluvní pokuty za nedodržení GARANTOVANÝCH PARAMETRŮ / DISCOUNT IN THE WORK PRICE and contractual penalty  for non-compliance with GUARANTEED PARAMETERS</t>
  </si>
  <si>
    <t>Provozní stav</t>
  </si>
  <si>
    <t>Označení  GARANTOVANÉHO PARAMETRU</t>
  </si>
  <si>
    <t>Skutečná hodnota GARANTOVANÉHO PARAMETRU zjištěná v rámci GARANČNÍ ZKOUŠKY – Část „A“ /
The actual value of the GUARANTEED PARAMETER found within the GUARANTEE TEST - Part "A"</t>
  </si>
  <si>
    <t>Rozdíl /
Difference  
GP - MP</t>
  </si>
  <si>
    <t>Splnění GARANTOVANÉHO PARAMETRU /
Fulfillment of the GUARANTEED PARAMETER</t>
  </si>
  <si>
    <t>Konstanta pro výpočet SLEVY a pokuty za nedodržení GARANTOVANÉHO PARAMETRU / 
Constant for calculating the DISCOUNT and penalty for non-compliance with the GUARANTEED PARAMETER</t>
  </si>
  <si>
    <t>Splnění podmínek pro poskytnutí Slevy z CENY dle SMLOUVY čl. 9.3 /
Fulfillment of the conditions for providing a PRICE DISCOUNT according to CONTRACT Article 9.3</t>
  </si>
  <si>
    <t>Sleva  z CENY dle SMLOUVY čl. 9.3 /
DISCOUNT IN THE WORK PRICE according to CONTRACT Article 9.3
(GP - MP) * K
*)</t>
  </si>
  <si>
    <t>ZHOTOVITEL aplikuje smluvní pokutu dle smlouvy čl. 23.3.3.2 /
The CONTRACTOR applies a contractual penalty according to Article 23.3.3.2 of the contract</t>
  </si>
  <si>
    <r>
      <t xml:space="preserve">Časové prodlení
</t>
    </r>
    <r>
      <rPr>
        <b/>
        <sz val="6"/>
        <rFont val="Arial CE"/>
        <charset val="238"/>
      </rPr>
      <t xml:space="preserve">Období až do prokázání splnění GARANTOVANÉHO PARAMETRU v rámci opakované GARANČNÍ ZKOUŠKY – Část „A“ 
dle SMLOUVY čl. 23.3.3.2 /
</t>
    </r>
    <r>
      <rPr>
        <b/>
        <sz val="8"/>
        <rFont val="Arial CE"/>
        <charset val="238"/>
      </rPr>
      <t>Time delay</t>
    </r>
    <r>
      <rPr>
        <b/>
        <sz val="6"/>
        <rFont val="Arial CE"/>
        <charset val="238"/>
      </rPr>
      <t xml:space="preserve">
The period until the fulfillment of the GUARANTEED PARAMETER is proven within the repeated GUARANTEE TEST - Part "A"
according to CONTRACT Article 23.3.3.2</t>
    </r>
  </si>
  <si>
    <t>Smluvní pokuta za nedodržení GARANTOVANÉHO PARAMETRU  dle SMLOUVY čl. 23.3.3.2 /
Contractual penalty for non-compliance with the GUARANTEED PARAMETER according to CONTRACT Article 23.3.3.2
(GP - MP) * K * T / Kdiv**)</t>
  </si>
  <si>
    <t>K</t>
  </si>
  <si>
    <t>T</t>
  </si>
  <si>
    <t>GP</t>
  </si>
  <si>
    <t>MP</t>
  </si>
  <si>
    <t>ANO / NE
YES NO</t>
  </si>
  <si>
    <t>mil. Kč / jednotku
mil. Kč / unit</t>
  </si>
  <si>
    <t>dny
days</t>
  </si>
  <si>
    <r>
      <t xml:space="preserve">Suma Slev a Penále /
Sum of Discounts and Penalties
</t>
    </r>
    <r>
      <rPr>
        <b/>
        <sz val="8"/>
        <color theme="1"/>
        <rFont val="Arial"/>
        <family val="2"/>
      </rPr>
      <t xml:space="preserve"> [mil. Kč]</t>
    </r>
  </si>
  <si>
    <t>*)</t>
  </si>
  <si>
    <t>Pro vypočtenou hodnotu slevy dle článku SMLOUVY 9.3 platí následující:
-	Výsledek bude zaokrouhlen na tři desetinná čísla.
-	V případě, že výsledek bude větší jak „0“, bude sleva poskytnuta ve vypočtené výši.
-	V případě, že výsledek bude menší anebo roven „0“, nebude sleva poskytnuta.</t>
  </si>
  <si>
    <t>For the calculated value of the discount according to article 9.3 of the CONTRACT, the following applies:
- The result will be rounded to three decimal places.
- If the result is greater than "0", the discount will be provided in the calculated amount.
- If the result is less than or equal to "0", the discount will not be granted.</t>
  </si>
  <si>
    <t>**)</t>
  </si>
  <si>
    <t>Pro vypočtenou hodnotu pokuty dle článku SMLOUVY 23.3.3.2 platí následující:
-	V případě, že výsledek bude větší jak „0“, bude pokuta uplatněna ve vypočtené výši.
-	V případě, že výsledek bude menší anebo roven „0“, nebude pokuta uplatněna.</t>
  </si>
  <si>
    <t>For the calculated value of the penalty according to Article 23.3.3.2 of the CONTRACT, the following applies:
- If the result is greater than "0", the fine will be applied in the calculated amount.
- If the result is less than or equal to "0", the fine will not be applied.</t>
  </si>
  <si>
    <t>Kdiv
 je závislá na provozním stavu / it depends on the operating case:</t>
  </si>
  <si>
    <t>Provozní stav /
Operatig case</t>
  </si>
  <si>
    <t>LP 6, 8, 9, 10, 11</t>
  </si>
  <si>
    <t>Kdiv</t>
  </si>
  <si>
    <t>převod na hodiny a vydělením let diskontovaně</t>
  </si>
  <si>
    <t>NÁVRHOVÉ KLIMATICKÉ PODMÍNKY / DESIGN CLIMATE CONDITIONS</t>
  </si>
  <si>
    <t>Provozní minimum / Operating minumum</t>
  </si>
  <si>
    <t>Jmenovitá hodnota / Nominal value</t>
  </si>
  <si>
    <t>Provozní maximum / Operating maximum</t>
  </si>
  <si>
    <t>Nadmořská výška / Altitude - United Energy, a.s.</t>
  </si>
  <si>
    <t>m.n.m. (Bpv)</t>
  </si>
  <si>
    <t>Atmosférický tlak / Atmospheric pressure</t>
  </si>
  <si>
    <t>jmenovitý / nominal</t>
  </si>
  <si>
    <t xml:space="preserve"> kPa (a)</t>
  </si>
  <si>
    <t>Teplota vzduchu / Air temperature</t>
  </si>
  <si>
    <t xml:space="preserve"> - 25°C</t>
  </si>
  <si>
    <t>15°C</t>
  </si>
  <si>
    <t xml:space="preserve"> + 45 °C</t>
  </si>
  <si>
    <t>Relativní vlhkost vzduchu / Relative air humidity</t>
  </si>
  <si>
    <t>jmenovitá / nominal</t>
  </si>
  <si>
    <t>NÁVRHOVÉ PARAMETRY ZEMNÍHO PLYNU /
NATURAL GAS DESIGN PARAMETERS</t>
  </si>
  <si>
    <t>Referenční hodnoty / Reference value</t>
  </si>
  <si>
    <t>Výhřevnost zemního plynu 
při vztažných podmínkách: teplotě 15 ºC, tlaku 101,325 kPa a suchý plyn / 
Lower heating value of natural gas under reference conditions: temperature 15 ºC, pressure 101.325 kPa and dry gas</t>
  </si>
  <si>
    <r>
      <t>MJ/m</t>
    </r>
    <r>
      <rPr>
        <vertAlign val="superscript"/>
        <sz val="10"/>
        <rFont val="Arial"/>
        <family val="2"/>
        <charset val="238"/>
      </rPr>
      <t>3</t>
    </r>
  </si>
  <si>
    <t>Horní Wobbeho číslo 
při vztažných podmínkách: teplotě 15 ºC, tlaku 101,325 kPa a suchý plyn /
Upper Wobbe number 
under reference conditions: temperature 15 ºC, pressure 101.325 kPa and dry gas</t>
  </si>
  <si>
    <t>kWh/m3</t>
  </si>
  <si>
    <t>Tlak zemního plynu ve VT plynovodu - OBJEDNATEL United Energy, a.s. /
Natural gas pressure at HP gas pipeline - CLIENT United Energy, as</t>
  </si>
  <si>
    <t>bar (a)</t>
  </si>
  <si>
    <t>Pokud uvedené tlaky VT plynovodu nebudou odpovídat minimálnímu tlaku pro provoz turbíny uvede DODAVATEL v nabídce hodnoty požadovaného tlaku plynu v napojovacím bodě plynové turbíny. 
Jmenovitá hodnota tlaku bude odpovídat provozu pro dosažení maximálního výkonu plynové turbíny v provozním stavu 1. 
Požadovaný tlak bude zajištěn instalací kompresoru v rozsahu EPC dodavatele.  /
If the specified VT pressures of the gas pipeline do not correspond to the minimum pressure for turbine operation, the SUPPLIER shall state in the offer the values of the required gas pressure at the connection point of the gas turbine. 
The nominal pressure value will correspond to the operation for achieving the maximum output of the gas turbine for the operating case 1.
The required pressure will be provided by the compressor within the scope of the supplier's EPC.</t>
  </si>
  <si>
    <t>Referenční hodnota / Reference value
-0,5 bar</t>
  </si>
  <si>
    <t>Vyplní DODAVATEL / Filled by SUPPLIER</t>
  </si>
  <si>
    <t>Referenční hodnota / Reference value
+0,5bar</t>
  </si>
  <si>
    <t>Rychlost změny tlaku bude maximálně 0,5 bar/s  /
The maximum pressure rate will be 0,5 bar/s</t>
  </si>
  <si>
    <t>Obsah vody vyjádřený jako teplota rosného bodu vody / Water content expressed as water dew point temperature</t>
  </si>
  <si>
    <t>max. -7 ºC 
při provozním tlaku / 
at an operating pressure 4 MPa</t>
  </si>
  <si>
    <t>Obsah uhlovodíků vyjádřený jako teplota rosného bodu uhlovodíků / Hydrocarbon content expressed as the dew point temperature of the hydrocarbons</t>
  </si>
  <si>
    <t xml:space="preserve">nejvýše 2 ºC pod teplotou zeminy při provozním tlaku / 
up to 2 °C below the soil temperature at operating pressure </t>
  </si>
  <si>
    <t>Teplota VT zemního plynu v napojovacím bodě / HP Natural gas temperature at tie in point</t>
  </si>
  <si>
    <t>Složení zemního plynu / 
Natural gas composition</t>
  </si>
  <si>
    <t>Referenční složení / Reference composition</t>
  </si>
  <si>
    <t>Budoucí navýšení obsahu vodíku / 
Future hydrogen content increase</t>
  </si>
  <si>
    <t>Obsah metanu / Methane content</t>
  </si>
  <si>
    <t>vol%</t>
  </si>
  <si>
    <t>Obsah etanu / Ethane content</t>
  </si>
  <si>
    <t>Obsah propanu / Propane content</t>
  </si>
  <si>
    <t>Obsah sumy butanů / Sum of butanes contenct</t>
  </si>
  <si>
    <t>Obsah sumy pentanů / Sum of pentanes</t>
  </si>
  <si>
    <t>Obsah sumy hexanů a vyšších uhlovodíků / Sum of hexans and higher hydrocarbons</t>
  </si>
  <si>
    <t>Obsah inertů (dusíku a oxidu uhličitého) / Inert content (nitrogen and carbon dioxide)</t>
  </si>
  <si>
    <t>Obsah vodíku / Hydrogen content</t>
  </si>
  <si>
    <t>Obsah kyslíku / Oxygen content</t>
  </si>
  <si>
    <t>Obsah helia / Helium content</t>
  </si>
  <si>
    <t>Celkem / Total</t>
  </si>
  <si>
    <t>Celkový obsah síry (bez odorantů), roční průměrná hodnota / Total sulfur content (without odorants), annual average value</t>
  </si>
  <si>
    <r>
      <t>mg/m</t>
    </r>
    <r>
      <rPr>
        <vertAlign val="superscript"/>
        <sz val="10"/>
        <rFont val="Arial"/>
        <family val="2"/>
        <charset val="238"/>
      </rPr>
      <t>3</t>
    </r>
    <r>
      <rPr>
        <sz val="10"/>
        <rFont val="Arial"/>
        <family val="2"/>
        <charset val="238"/>
      </rPr>
      <t xml:space="preserve"> 1)</t>
    </r>
  </si>
  <si>
    <t>Obsah merkaptanové síry (bez odorantů) / Mercaptan sulfur content (odorant free)</t>
  </si>
  <si>
    <t>Obsah sulfanu (bez odorantů), roční průměrná hodnota / Sulphane content (without odorants), annual average value</t>
  </si>
  <si>
    <t>Obsah rtuti / Mercury content</t>
  </si>
  <si>
    <t>Mlha, prach, kondenzáty / Fog, dust, condensate</t>
  </si>
  <si>
    <t xml:space="preserve">nepřítomny / absent 2) </t>
  </si>
  <si>
    <r>
      <t>1) Údaje o množství plynu v m</t>
    </r>
    <r>
      <rPr>
        <vertAlign val="superscript"/>
        <sz val="10"/>
        <rFont val="Arial"/>
        <family val="2"/>
        <charset val="238"/>
      </rPr>
      <t>3</t>
    </r>
    <r>
      <rPr>
        <sz val="10"/>
        <rFont val="Arial"/>
        <family val="2"/>
        <charset val="238"/>
      </rPr>
      <t xml:space="preserve"> se uvádí ve všech měřicích místech s výjimkou měřicích míst mezi distribuční soustavou 
a plynárenskou soustavou jiného státu při vztažných podmínkách: teplotě 15 ºC a tlaku 101,325 kPa pro suchý plyn (plyn 
neobsahující vodní páru, relativní vlhkost φ = 0). Spalné teplo v kWh/m</t>
    </r>
    <r>
      <rPr>
        <vertAlign val="superscript"/>
        <sz val="10"/>
        <rFont val="Arial"/>
        <family val="2"/>
        <charset val="238"/>
      </rPr>
      <t>3</t>
    </r>
    <r>
      <rPr>
        <sz val="10"/>
        <rFont val="Arial"/>
        <family val="2"/>
        <charset val="238"/>
      </rPr>
      <t xml:space="preserve"> a Wobbeho číslo v kWh/m</t>
    </r>
    <r>
      <rPr>
        <vertAlign val="superscript"/>
        <sz val="10"/>
        <rFont val="Arial"/>
        <family val="2"/>
        <charset val="238"/>
      </rPr>
      <t>3</t>
    </r>
    <r>
      <rPr>
        <sz val="10"/>
        <rFont val="Arial"/>
        <family val="2"/>
        <charset val="238"/>
      </rPr>
      <t xml:space="preserve"> se uvádí při vztažné 
teplotě spalování 15 ºC. / 
Data on the amount of gas in m</t>
    </r>
    <r>
      <rPr>
        <vertAlign val="superscript"/>
        <sz val="10"/>
        <rFont val="Arial"/>
        <family val="2"/>
        <charset val="238"/>
      </rPr>
      <t>3</t>
    </r>
    <r>
      <rPr>
        <sz val="10"/>
        <rFont val="Arial"/>
        <family val="2"/>
        <charset val="238"/>
      </rPr>
      <t xml:space="preserve"> are given at all measuring points except for measuring points between the distribution system and the gas system of another state under reference conditions: temperature 15 ºC and pressure 101.325 kPa for dry gas (gas not containing water vapor, relative humidity φ = 0). Higher heating value in kWh/m</t>
    </r>
    <r>
      <rPr>
        <vertAlign val="superscript"/>
        <sz val="10"/>
        <rFont val="Arial"/>
        <family val="2"/>
        <charset val="238"/>
      </rPr>
      <t>3</t>
    </r>
    <r>
      <rPr>
        <sz val="10"/>
        <rFont val="Arial"/>
        <family val="2"/>
        <charset val="238"/>
      </rPr>
      <t xml:space="preserve"> and Wobbe number in kWh/m</t>
    </r>
    <r>
      <rPr>
        <vertAlign val="superscript"/>
        <sz val="10"/>
        <rFont val="Arial"/>
        <family val="2"/>
        <charset val="238"/>
      </rPr>
      <t>3</t>
    </r>
    <r>
      <rPr>
        <sz val="10"/>
        <rFont val="Arial"/>
        <family val="2"/>
        <charset val="238"/>
      </rPr>
      <t xml:space="preserve"> are given at a reference combustion temperature of 15 ºC.</t>
    </r>
  </si>
  <si>
    <t>2) Pod pojmem nepřítomny se rozumí odstranění mlhy, prachu a kondenzátů do té míry, aby byl zabezpečen bezproblémový transport plynu v distribuční soustavě a bezproblémový provoz plynových spotřebičů a zařízení. /
The term absent means the removal of fog, dust and condensate to such an extent that the trouble-free transport of gas in the distribution system and the trouble-free operation of gas appliances and equipment are ensured.</t>
  </si>
  <si>
    <t>Vlastnosti zemního plynu se mohou měnit v závislosti na kvalitě zemního plynu v distribuční soustavě. Jsou definovány jmenovité a očekávané provozní hodnoty některých parametrů zemního plynu. DODAVATEL určí minimální a maximální hodnoty těchto parametrů, při kterých je možný provoz zařízení v rozsahu DODÁVKY. / 
The properties of natural gas may vary depending on the quality of the natural gas in the distribution system. Nominal and expected operating values of some natural gas parameters are defined. The SUPPLIER shall determine the minimum and maximum values of these parameters at which the equipment operation within the scope of WORK is possible.</t>
  </si>
  <si>
    <t>NÁVRHOVÉ PARAMETRY / DESIGN PARAMETRS
VT páry v napojovacím bodě / HP steam in tie in point</t>
  </si>
  <si>
    <t>Ukazatel / Index</t>
  </si>
  <si>
    <t>Teplota výstupní páry v ustáleném stavu v napojovacím bodě /
Outlet steam temperature for steady state in tie in point</t>
  </si>
  <si>
    <t>maximální / maximal</t>
  </si>
  <si>
    <t>minimální / minimal</t>
  </si>
  <si>
    <t>Tlak výstupní páry v ustáleném stavu v napojovacím bodě /
Outlet steam pressure for steady state in tiein point</t>
  </si>
  <si>
    <t>MPa(a)</t>
  </si>
  <si>
    <t>8 **)</t>
  </si>
  <si>
    <t>Parametry a odchylky parametrů výstupní páry musí být dle ČSN 070010, kdy střední hodnota teploty přehřáté páry nesmí být v kterémkoliv 12 měsíčním intervalu vyšší než jmenovitá hodnota. Při dodržení této střední hodnoty jsou dovoleny tyto odchylky od jmenovité teploty: /
Parameters and parameter variation of admission steam must be according to the ČSN 070010, when the average temperature of superheated steam can not exceed within any 12-month period the nominal value. In compliance  this average value are allowed deviation from the nominal temperature :</t>
  </si>
  <si>
    <t xml:space="preserve">Krátkodobé překročení jmenovité teploty přehřáté páry nejvýše o 14°C, které smí nastat v mimořádných případech po dobu delší než 400 hodin v kterémkoliv 12 měsíčním intervalu./ short term exceeds the nominal temperature of superheated steam up to 14 ° C, which may occur in extreme cases, for more than 400 hours in any 12-month period.
</t>
  </si>
  <si>
    <t>2</t>
  </si>
  <si>
    <t xml:space="preserve">Krátkodobé překročení jmenovité teploty přehřáté páry nejvýše o 28°C nejdéle po dobu 15 minut, přičemž doba trvání smí být nejvýše 80 hodin v kterémkoliv 12 měsíčním intervalu. / short term exceeds the nominal temperature of superheated steam up to 28 ° C for a maximum period of 15 minutes, the duration may be no more than 80 hours in any one 12-month interval.
</t>
  </si>
  <si>
    <t>3</t>
  </si>
  <si>
    <t>Trvale povolená odchylka je +/- 8°C při dodržení střední hodnoty za rok maximálně rovné jmenovité teplotě. / permanent tolerance is + / - 8 ° C in compliance with the average value for the year equal maximum to the nominal temperature.
Dovolený rozdíl teplot páry v paralelních větvích je 16°C. Při mimořádných provozních stavech smí být tento rozdíl nejvýše 28°C po dobu nejdéle 15 minut. / Allowable steam temperature difference in parallel pipelines is 16 °C. During abnormal operating conditions, this difference may not exceed 28 °C for a maximum period of 15 minutes.</t>
  </si>
  <si>
    <t>Pro případ sledování těchto předepsaných parametrů při změnách výkonu v rámci garantovaného regulačního rozsahu kotle se rozšiřují výše citované odchylky pro minimální teplotu výstupní páry / In case of monitoring these specified parameters when changing the power within the guaranteed control range boiler extend above quoted deviations for minimum steam temperature output:</t>
  </si>
  <si>
    <t xml:space="preserve">Maximální tlak páry odpovídá nastavení otevíracího tlaku pojišťovacích ventilů za přehřívákem. / Maximum steam pressure corresponds to the opening pressure of the relief valves after superheater </t>
  </si>
  <si>
    <t xml:space="preserve">Kvalita výstupní páry z kotle musí být v souladu s ČSN 07 7403. / Quality of output steam from the boiler shall be in accordance with CSN 07 7403. </t>
  </si>
  <si>
    <t>Měrná elektrická vodivost při 25°C 1) / Specific elektric conductivity for 25°C 1)</t>
  </si>
  <si>
    <t>µS / cm</t>
  </si>
  <si>
    <t>Oxid křemičitý SiO2 / Silica dioxid SiO2</t>
  </si>
  <si>
    <t>µg / kg</t>
  </si>
  <si>
    <t>Sodík a draslík Na+ + K+  / Sodium and potassium Na+ + K+</t>
  </si>
  <si>
    <t>Celkový obsah železa Fe / Total ferrum content Fe</t>
  </si>
  <si>
    <t>1)</t>
  </si>
  <si>
    <t>Měřeno po průtoku vzorku silně kyselým H - katexem. /
Measured in a sample flow strongly acidic H - katex.</t>
  </si>
  <si>
    <t>NÁVRHOVÉ PARAMETRY / DESIGN PARAMETRS
NT Páry 1 Mpa / LP steam 1 Mpa</t>
  </si>
  <si>
    <t>NÁVRHOVÉ PARAMETRY / DESIGN DATA
NAPÁJECÍ VODA / FEED WATER</t>
  </si>
  <si>
    <t>Teplota napájecí vody / Feed water temperature</t>
  </si>
  <si>
    <t>provozní / operating</t>
  </si>
  <si>
    <t>minimální provozní / minimum operating</t>
  </si>
  <si>
    <t>40 *)</t>
  </si>
  <si>
    <t>Tlak napájecí vody v napájecí nádrži / Feed water pressure in feed water tank</t>
  </si>
  <si>
    <t>maximální / maximum</t>
  </si>
  <si>
    <t>MPa (a)</t>
  </si>
  <si>
    <t>minimální provozní /</t>
  </si>
  <si>
    <t>minimální / minimum</t>
  </si>
  <si>
    <t>0,2 *)</t>
  </si>
  <si>
    <t>*) Parametry nápájecí vody při nájíždění ze studeného stavu. /
   Feed water parameters cold state start up.</t>
  </si>
  <si>
    <t>Kvalita napájecí vody je v souladu s ČSN 07 7401. / Feed-water quality shall be in accordance with CSN 07 7401. / Feed-water quality shall be in accordance with CSN 07 7401.</t>
  </si>
  <si>
    <r>
      <t>Obsah Ca</t>
    </r>
    <r>
      <rPr>
        <vertAlign val="superscript"/>
        <sz val="11"/>
        <rFont val="Arial Narrow"/>
        <family val="2"/>
        <charset val="238"/>
      </rPr>
      <t>2+</t>
    </r>
    <r>
      <rPr>
        <sz val="11"/>
        <rFont val="Arial Narrow"/>
        <family val="2"/>
        <charset val="238"/>
      </rPr>
      <t xml:space="preserve"> + Mg</t>
    </r>
    <r>
      <rPr>
        <vertAlign val="superscript"/>
        <sz val="11"/>
        <rFont val="Arial Narrow"/>
        <family val="2"/>
        <charset val="238"/>
      </rPr>
      <t xml:space="preserve">2+ </t>
    </r>
    <r>
      <rPr>
        <sz val="11"/>
        <rFont val="Arial Narrow"/>
        <family val="2"/>
        <charset val="238"/>
      </rPr>
      <t>/ Content of Ca</t>
    </r>
    <r>
      <rPr>
        <vertAlign val="superscript"/>
        <sz val="11"/>
        <rFont val="Arial Narrow"/>
        <family val="2"/>
        <charset val="238"/>
      </rPr>
      <t>2+</t>
    </r>
    <r>
      <rPr>
        <sz val="11"/>
        <rFont val="Arial Narrow"/>
        <family val="2"/>
        <charset val="238"/>
      </rPr>
      <t xml:space="preserve"> + Mg</t>
    </r>
    <r>
      <rPr>
        <vertAlign val="superscript"/>
        <sz val="11"/>
        <rFont val="Arial Narrow"/>
        <family val="2"/>
        <charset val="238"/>
      </rPr>
      <t>2+</t>
    </r>
  </si>
  <si>
    <t>µmol/l</t>
  </si>
  <si>
    <r>
      <t>Kyslík O</t>
    </r>
    <r>
      <rPr>
        <vertAlign val="subscript"/>
        <sz val="11"/>
        <rFont val="Arial Narrow"/>
        <family val="2"/>
        <charset val="238"/>
      </rPr>
      <t xml:space="preserve">2  </t>
    </r>
    <r>
      <rPr>
        <sz val="11"/>
        <rFont val="Arial Narrow"/>
        <family val="2"/>
        <charset val="238"/>
      </rPr>
      <t>/ Oxygen O</t>
    </r>
    <r>
      <rPr>
        <vertAlign val="subscript"/>
        <sz val="11"/>
        <rFont val="Arial Narrow"/>
        <family val="2"/>
        <charset val="238"/>
      </rPr>
      <t>2</t>
    </r>
    <r>
      <rPr>
        <vertAlign val="superscript"/>
        <sz val="11"/>
        <rFont val="Arial Narrow"/>
        <family val="2"/>
        <charset val="238"/>
      </rPr>
      <t xml:space="preserve"> </t>
    </r>
  </si>
  <si>
    <t>µg/l</t>
  </si>
  <si>
    <t>Hodnota pH při 25 °C / pH value for 25°C</t>
  </si>
  <si>
    <t>K - vodivost před kolonkou / conductivity before the column</t>
  </si>
  <si>
    <t>[µS/cm]</t>
  </si>
  <si>
    <r>
      <t>K</t>
    </r>
    <r>
      <rPr>
        <vertAlign val="superscript"/>
        <sz val="10"/>
        <rFont val="Arial"/>
        <family val="2"/>
        <charset val="238"/>
      </rPr>
      <t>+</t>
    </r>
    <r>
      <rPr>
        <sz val="10"/>
        <rFont val="Arial"/>
        <family val="2"/>
        <charset val="238"/>
      </rPr>
      <t xml:space="preserve"> - vodivost za kolonkou / conductivity behind the column</t>
    </r>
  </si>
  <si>
    <t>NÁVRHOVÉ PARAMETRY / DESIGN PARAMETRS
KONDENZÁTU Z JEDNOTLIVÝCH TG / CONDENSATE FROM INDIVIDUAL TG</t>
  </si>
  <si>
    <t>Parametry kondenzátu z TG7 / Condensate parameters from TG7</t>
  </si>
  <si>
    <t>Teplota vstupního kondenzátu v ustáleném stavu v napojovacím bodě / 
Steady-state inlet condensate temperature at the tiein point</t>
  </si>
  <si>
    <t>minimální /
minimum</t>
  </si>
  <si>
    <t>Tlak kondenzátu v ustáleném stavu v napojovacím bodě /
Steady-state condensate pressure at the tiein point</t>
  </si>
  <si>
    <t>Parametry kondenzátu z TG4 / Condensate parameters from TG4</t>
  </si>
  <si>
    <t>Parametry kondenzátu z TG20 / Condensate parameters from TG20</t>
  </si>
  <si>
    <t>Poznámky / Note:</t>
  </si>
  <si>
    <r>
      <t xml:space="preserve">- Do podchlazovače bude možné zavádět kondenzát buď: 
     - z každé TG samostatně nebo
     - mícháním kondenzátu z jednotlivých TG.
- Maximální množství kondenzátu do podchlazovače bude stanoveno následovně:  
     - max. množství kondenzátu </t>
    </r>
    <r>
      <rPr>
        <i/>
        <sz val="10"/>
        <rFont val="Arial"/>
        <family val="2"/>
        <charset val="238"/>
      </rPr>
      <t>m12</t>
    </r>
    <r>
      <rPr>
        <sz val="10"/>
        <rFont val="Arial"/>
        <family val="2"/>
        <charset val="238"/>
      </rPr>
      <t xml:space="preserve"> z provozů na listě "Provozní stavy" navýšeno o 10%./ 
- It will be possible to let in condensate into the subcooler either:
      - from each TG separately or
      - mixing condensate from individual TGs.
- The maximum condensate flow to the subcooler will be determined as follows:
      - the maximum amount of condensate m12 from operations on the "Operational cases" sheet increased by 10%.</t>
    </r>
  </si>
  <si>
    <t>NÁVRHOVÉ PARAMETRY OBĚHOVÉ VODY / CIRCULATING WATER DESIGN PARAMETRS</t>
  </si>
  <si>
    <t>Teplota vratné oběhové vody v napojovacím bodě /
Temperature of the return circulation water at the connection point</t>
  </si>
  <si>
    <t>maximální provozní /
maximum operating</t>
  </si>
  <si>
    <t>Tlak vratné oběhové vody v napojovacím bodě /
Return circulation water pressure at the connection point</t>
  </si>
  <si>
    <t>MPa (g)</t>
  </si>
  <si>
    <t>1,1  - 2,2</t>
  </si>
  <si>
    <t>Kvalita oběhové vody / Circulating water quality</t>
  </si>
  <si>
    <t>Max.</t>
  </si>
  <si>
    <t>Průměr / Average</t>
  </si>
  <si>
    <t>maximální obsah kyslíku /
maximum oxygen content</t>
  </si>
  <si>
    <t>mg/l</t>
  </si>
  <si>
    <t>obsah P2O5 /
P2O5 content</t>
  </si>
  <si>
    <t>max. obsah suspendovaných částic /
max. content of suspended particles</t>
  </si>
  <si>
    <t>pH</t>
  </si>
  <si>
    <t>8,5 - 10</t>
  </si>
  <si>
    <t>Jedná se o upravenou vodu dle ČSN 07 7401./
This is treated water according to ČSN 07 7401.</t>
  </si>
  <si>
    <t>NÁVRHOVÉ PARAMETRY CHLADÍCÍ VODY /
COOLING WATER DESIGN PARAMETER</t>
  </si>
  <si>
    <t>Ukazatel / Parameter</t>
  </si>
  <si>
    <t>Teplota vstupní chladící vody / Inlet cooling water temperature</t>
  </si>
  <si>
    <t>max.</t>
  </si>
  <si>
    <t>min.</t>
  </si>
  <si>
    <t>Tlak vstupní chladící vody v napojovacím bodě / Inlet cooling water pressure at battery limit</t>
  </si>
  <si>
    <t>kPa (a)</t>
  </si>
  <si>
    <t>Tlak výstupní chladící vody v napojovacím bodě / Outlet cooling water pressure at battery limit</t>
  </si>
  <si>
    <t>120 - 150</t>
  </si>
  <si>
    <t>Maximální tlaková ztráta mezi vstupním a výstupním potrubím chladící vody  / 
The maximum pressure loss between the cooling water inlet and outlet pipes</t>
  </si>
  <si>
    <t>kPa</t>
  </si>
  <si>
    <t>Bude doplněno ÚČASTNÍKEM / to be filled by CONTRACTOR</t>
  </si>
  <si>
    <t>Kvalita chladicí vody / Cooling water quality</t>
  </si>
  <si>
    <t>Jedn. / Unit</t>
  </si>
  <si>
    <t>Obsah vápníku / Calcium content</t>
  </si>
  <si>
    <t xml:space="preserve">mmol/l </t>
  </si>
  <si>
    <t>Obsah hořčíku / Magnesium content</t>
  </si>
  <si>
    <r>
      <t>ZNK</t>
    </r>
    <r>
      <rPr>
        <vertAlign val="subscript"/>
        <sz val="10"/>
        <rFont val="Arial Narrow"/>
        <family val="2"/>
        <charset val="238"/>
      </rPr>
      <t xml:space="preserve">4,5 </t>
    </r>
  </si>
  <si>
    <t>CHSKMn / COD</t>
  </si>
  <si>
    <t xml:space="preserve">mg/l   </t>
  </si>
  <si>
    <t>Obsah chloridů / Chlorid content</t>
  </si>
  <si>
    <t>Obsah síranů / Sulphate content</t>
  </si>
  <si>
    <t>NL (nerozpuštěné látky) / US (undissolved solids)</t>
  </si>
  <si>
    <t>RL</t>
  </si>
  <si>
    <t>RAS</t>
  </si>
  <si>
    <t>Obsah SiO2 / SiO2 content</t>
  </si>
  <si>
    <t>Obsah Cu / Cu Content</t>
  </si>
  <si>
    <t>Tvrdost / Hardness</t>
  </si>
  <si>
    <t>mmol/l</t>
  </si>
  <si>
    <t>Celková vodivost / Total conductivity</t>
  </si>
  <si>
    <t>µS/cm</t>
  </si>
  <si>
    <t>Hodnota pH / pH value</t>
  </si>
  <si>
    <t>Celková alkalita / Total alkalinity</t>
  </si>
  <si>
    <t>Obsah železa / Iron content</t>
  </si>
  <si>
    <t>NÁVRHOVÉ PARAMETRY DEMINERALIZOVANÁ VODA /
DEMINERALISED WATER DESIGN PARAMETER</t>
  </si>
  <si>
    <t xml:space="preserve">Parametr / Parameter </t>
  </si>
  <si>
    <t>Měrná elektrická vodivost / 
Specific electrical conductiviry</t>
  </si>
  <si>
    <r>
      <t>(</t>
    </r>
    <r>
      <rPr>
        <sz val="10"/>
        <rFont val="Symbol"/>
        <family val="1"/>
        <charset val="2"/>
      </rPr>
      <t>m</t>
    </r>
    <r>
      <rPr>
        <sz val="10"/>
        <rFont val="Arial"/>
        <family val="2"/>
        <charset val="238"/>
      </rPr>
      <t>S/cm)</t>
    </r>
  </si>
  <si>
    <r>
      <t>obsah SiO</t>
    </r>
    <r>
      <rPr>
        <vertAlign val="subscript"/>
        <sz val="10"/>
        <rFont val="Arial"/>
        <family val="2"/>
        <charset val="238"/>
      </rPr>
      <t>2</t>
    </r>
    <r>
      <rPr>
        <sz val="12"/>
        <rFont val="Arial Narrow"/>
        <family val="2"/>
        <charset val="238"/>
      </rPr>
      <t xml:space="preserve"> / SiO</t>
    </r>
    <r>
      <rPr>
        <vertAlign val="subscript"/>
        <sz val="12"/>
        <rFont val="Arial Narrow"/>
        <family val="2"/>
        <charset val="238"/>
      </rPr>
      <t>2</t>
    </r>
    <r>
      <rPr>
        <sz val="12"/>
        <rFont val="Arial Narrow"/>
        <family val="2"/>
        <charset val="238"/>
      </rPr>
      <t xml:space="preserve"> content</t>
    </r>
  </si>
  <si>
    <r>
      <t>(</t>
    </r>
    <r>
      <rPr>
        <sz val="10"/>
        <rFont val="Symbol"/>
        <family val="1"/>
        <charset val="2"/>
      </rPr>
      <t>m</t>
    </r>
    <r>
      <rPr>
        <sz val="10"/>
        <rFont val="Arial"/>
        <family val="2"/>
        <charset val="238"/>
      </rPr>
      <t>g/l)</t>
    </r>
  </si>
  <si>
    <t>obsah železa / Iron content</t>
  </si>
  <si>
    <t>CHSK-(Mn) / COD</t>
  </si>
  <si>
    <r>
      <t>(mgO</t>
    </r>
    <r>
      <rPr>
        <vertAlign val="subscript"/>
        <sz val="10"/>
        <rFont val="Arial"/>
        <family val="2"/>
        <charset val="238"/>
      </rPr>
      <t>2</t>
    </r>
    <r>
      <rPr>
        <sz val="10"/>
        <rFont val="Arial"/>
        <family val="2"/>
        <charset val="238"/>
      </rPr>
      <t>/l)</t>
    </r>
  </si>
  <si>
    <t xml:space="preserve">NÁVRHOVÉ PARAMETRY TLAKOVÝ VZDUCH / 
INSTRUMENT AIR DESIGN PARAMETER </t>
  </si>
  <si>
    <r>
      <t xml:space="preserve">Procesní tlakový vzduch: /
Instrument air:
Tlakový rosný bod /
Dew point </t>
    </r>
    <r>
      <rPr>
        <sz val="12"/>
        <rFont val="Arial Narrow"/>
        <family val="2"/>
      </rPr>
      <t>below ambient temperature</t>
    </r>
  </si>
  <si>
    <t>Tlak maximální / Maximum pressure</t>
  </si>
  <si>
    <t>bar(g)</t>
  </si>
  <si>
    <t>Tlak pracovní / Operating pressure</t>
  </si>
  <si>
    <t>Tlak minimální / Minimum pressure</t>
  </si>
  <si>
    <t>Ostatní parametry tlakového vzduchu jsou v souladu s normou ISO 8573-1, třída jakosti stlačeného vzduchu 4 /
Other compressed air parameters are in accordance with ISO 8573-1, instrument air quality class 4</t>
  </si>
  <si>
    <t>Parametry tlakového vzduchu jsou definovány na výstupu ze sušičů vzduchu za vzdušníkem. V napojovacím bodě je nutné brát v úvahu pokles tlaku způsobený tlakovou ztrátou potrubí. /
The compressed air parameters are defined at the outlet of the air dryers behind the air reservoir. At the connection point, it is necessary to take into account the pressure drop caused by the pressure loss of the pipeline.</t>
  </si>
  <si>
    <t xml:space="preserve">NÁVRHOVÉ PARAMETRY VODY PRO ODPAŘOVACÍ CHLADIČ / 
WATER FOR EVAPORATIVE COOLER DESIGN PARAMETER </t>
  </si>
  <si>
    <t>Pro odpařovací chladič bude použita směs pitné vody a demivody dle požadavku DODAVATELE PLYNOVÉ TURBÍNY.
Pitné voda splňuje parametry dle:
Vyhláška č. 252/2004 Sb. Vyhláška, kterou se stanoví hygienické požadavky na pitnou a teplou vodu a četnost a rozsah kontroly pitné vody./
A mixture of potable water and demiwater will be used for the evaporative cooler as required by the GAS TURBINE SUPPLIER.
Drinking water meets parameters according to:
Decree No. 252/2004 Coll. Decree establishing hygienic requirements for drinking and hot water and the frequency and scope of drinking water control.</t>
  </si>
  <si>
    <t>Referenční složení spalin z plynové turbíny / Reference composition of flue gas from a gas turbine</t>
  </si>
  <si>
    <t>Klimatické podmínky /
Climate conditions</t>
  </si>
  <si>
    <t>Složení spalin /
Flue gas composition</t>
  </si>
  <si>
    <t>SO2</t>
  </si>
  <si>
    <t>% WT</t>
  </si>
  <si>
    <t>H2O</t>
  </si>
  <si>
    <t>CO2</t>
  </si>
  <si>
    <t>N2</t>
  </si>
  <si>
    <t>O2</t>
  </si>
  <si>
    <t>Ar</t>
  </si>
  <si>
    <t>% VOL</t>
  </si>
  <si>
    <t>Složení spalin je uvedeno dle údajů DODAVATELE PLYNOVÉ TURBÍNY pro referenční složení zemního plynu. Při návrhu DÍLA je nutné zohlednit i maximální a minimální koncentrace jednotlivých složek zemního plynu dle specifikace v tomto dokumentu, zejména koncentrace síry a rtuti. /
The composition of the flue gas is given according to the data of the GAS TURBINE SUPPLIER for the reference composition of natural gas. When designing the WORK, it is necessary to take into account the maximum and minimum concentrations of the individual components of natural gas according to the specification in this document, especially the concentrations of sulfur and mercury.</t>
  </si>
  <si>
    <t>Elektrárny Opatovice, a.s.</t>
  </si>
  <si>
    <t>TABULKA HODNOT PRO HODNOCENÍ NABÍDKY / PARAMETERS FOR BID EVALUATION</t>
  </si>
  <si>
    <t>Všechny informativní parametry jsou stanoveny pro palivo, napájecí vodu, vzduch a procesní vodu dle přiložených specifikací / All informative parameters are stated for fuel, feed water, air and industrial water according to the attached specifications</t>
  </si>
  <si>
    <t>Garantovaná hodnota v souladu s Tabulkou záruk  / Guaranteed value in line with Table of GUARANTEED PARAMETERS</t>
  </si>
  <si>
    <t>Není požádováno vyplnit / Not required to fill in</t>
  </si>
  <si>
    <t>Uchazeč vyplní informativní hodnotu parametru, která bude sloužit pro posouzení technického řešení  / Bider will fill in the informative value of the parameter that shall be used for technical evaluation</t>
  </si>
  <si>
    <t>Výkonový stav kotle / Power case</t>
  </si>
  <si>
    <t>MAX</t>
  </si>
  <si>
    <r>
      <t>B</t>
    </r>
    <r>
      <rPr>
        <b/>
        <vertAlign val="subscript"/>
        <sz val="8"/>
        <rFont val="Arial CE"/>
        <charset val="238"/>
      </rPr>
      <t>B</t>
    </r>
  </si>
  <si>
    <t>BS</t>
  </si>
  <si>
    <t>MIN</t>
  </si>
  <si>
    <t>Poznámka / Remark</t>
  </si>
  <si>
    <t>Provozní stav / Operating Case</t>
  </si>
  <si>
    <t>Parametr / Parametr</t>
  </si>
  <si>
    <t>B</t>
  </si>
  <si>
    <t>Provoz / Operation</t>
  </si>
  <si>
    <t>A.1</t>
  </si>
  <si>
    <r>
      <t>Koncentrace NO</t>
    </r>
    <r>
      <rPr>
        <vertAlign val="subscript"/>
        <sz val="8"/>
        <color indexed="10"/>
        <rFont val="Arial CE"/>
        <family val="2"/>
        <charset val="238"/>
      </rPr>
      <t>X</t>
    </r>
    <r>
      <rPr>
        <sz val="8"/>
        <color indexed="10"/>
        <rFont val="Arial CE"/>
        <family val="2"/>
        <charset val="238"/>
      </rPr>
      <t xml:space="preserve"> v suchých spalinách při referenčním obsahu O</t>
    </r>
    <r>
      <rPr>
        <vertAlign val="subscript"/>
        <sz val="8"/>
        <color indexed="10"/>
        <rFont val="Arial CE"/>
        <family val="2"/>
        <charset val="238"/>
      </rPr>
      <t>2</t>
    </r>
    <r>
      <rPr>
        <sz val="8"/>
        <color indexed="10"/>
        <rFont val="Arial CE"/>
        <family val="2"/>
        <charset val="238"/>
      </rPr>
      <t xml:space="preserve"> (6%) po provedení pouze primárních opatření / NO</t>
    </r>
    <r>
      <rPr>
        <vertAlign val="subscript"/>
        <sz val="8"/>
        <color indexed="10"/>
        <rFont val="Arial CE"/>
        <family val="2"/>
        <charset val="238"/>
      </rPr>
      <t>X</t>
    </r>
    <r>
      <rPr>
        <sz val="8"/>
        <color indexed="10"/>
        <rFont val="Arial CE"/>
        <family val="2"/>
        <charset val="238"/>
      </rPr>
      <t xml:space="preserve"> concentration in dry flue gases at reference O</t>
    </r>
    <r>
      <rPr>
        <vertAlign val="subscript"/>
        <sz val="8"/>
        <color indexed="10"/>
        <rFont val="Arial CE"/>
        <family val="2"/>
        <charset val="238"/>
      </rPr>
      <t>2</t>
    </r>
    <r>
      <rPr>
        <sz val="8"/>
        <color indexed="10"/>
        <rFont val="Arial CE"/>
        <family val="2"/>
        <charset val="238"/>
      </rPr>
      <t xml:space="preserve"> content (6%) after only primary measures 
</t>
    </r>
    <r>
      <rPr>
        <b/>
        <sz val="10"/>
        <color indexed="10"/>
        <rFont val="Arial CE"/>
        <family val="2"/>
        <charset val="238"/>
      </rPr>
      <t>mg/Nm</t>
    </r>
    <r>
      <rPr>
        <b/>
        <vertAlign val="superscript"/>
        <sz val="10"/>
        <color indexed="10"/>
        <rFont val="Arial CE"/>
        <family val="2"/>
        <charset val="238"/>
      </rPr>
      <t>3</t>
    </r>
  </si>
  <si>
    <t>Hodnoty jsou pouze informativní. / The values are for information only.</t>
  </si>
  <si>
    <t>Minimální a maximální rozsah teploty tG02 pro všechny provozní stavy je  50 - 140°C. / The minimum and maximum temperature range of tG02 for all operating conditions is 50 - 140°C.</t>
  </si>
  <si>
    <t>Pro LP1 a LP3 je korekce na teplotu zahrnuta v Hodnocení. Jedná se o hodnotu referenční. / For LP1 and LP3, the temperature correction is included in the Rating. This is a reference value.</t>
  </si>
  <si>
    <t>Pro referneční složení plynu byly hodnoty stanoveny na zákadě ČSN  EN ISO 6976 dle refernčního složení plynu uvedeného níže.
Hodnoty jsou uvedeny pouze pro informaci. / For the reference gas composition, the values were determined on the basis of ČSN EN ISO 6976 according to the reference gas composition given below.
The values are given for information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</si>
</sst>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 #,##0.00_);_(* \(#,##0.00\);_(* &quot;-&quot;??_);_(@_)"/>
    <numFmt numFmtId="165" formatCode="0.0"/>
    <numFmt numFmtId="166" formatCode="_(* #,##0_);_(* \(#,##0\);_(* &quot;-&quot;??_);_(@_)"/>
    <numFmt numFmtId="167" formatCode="_(* #,##0.0_);_(* \(#,##0.0\);_(* &quot;-&quot;??_);_(@_)"/>
    <numFmt numFmtId="168" formatCode="_-* #,##0.0\ _K_č_-;\-* #,##0.0\ _K_č_-;_-* &quot;-&quot;?\ _K_č_-;_-@_-"/>
    <numFmt numFmtId="169" formatCode="#,##0.0"/>
    <numFmt numFmtId="170" formatCode="0.000E+00"/>
    <numFmt numFmtId="171" formatCode="0.0000E+00"/>
    <numFmt numFmtId="172" formatCode="0.00000E+00"/>
    <numFmt numFmtId="173" formatCode="0.000"/>
    <numFmt numFmtId="174" formatCode="d/m/yy;@"/>
    <numFmt numFmtId="175" formatCode="0.0%"/>
    <numFmt numFmtId="176" formatCode="dd/mm/yy;@"/>
    <numFmt numFmtId="177" formatCode="0.000000"/>
    <numFmt numFmtId="178" formatCode="_(* #,##0.000_);_(* \(#,##0.000\);_(* &quot;-&quot;??_);_(@_)"/>
    <numFmt numFmtId="179" formatCode="#,##0.00_ ;\-#,##0.00\ "/>
  </numFmts>
  <fonts count="118" x14ac:knownFonts="1">
    <font>
      <sz val="10"/>
      <name val="Arial CE"/>
      <charset val="238"/>
    </font>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CE"/>
      <charset val="238"/>
    </font>
    <font>
      <b/>
      <sz val="10"/>
      <name val="Arial CE"/>
      <charset val="238"/>
    </font>
    <font>
      <b/>
      <sz val="8"/>
      <name val="Arial CE"/>
      <charset val="238"/>
    </font>
    <font>
      <sz val="8"/>
      <name val="Arial CE"/>
      <charset val="238"/>
    </font>
    <font>
      <b/>
      <sz val="8"/>
      <name val="Arial CE"/>
      <family val="2"/>
      <charset val="238"/>
    </font>
    <font>
      <sz val="8"/>
      <name val="Arial CE"/>
      <family val="2"/>
      <charset val="238"/>
    </font>
    <font>
      <b/>
      <sz val="12"/>
      <name val="Arial CE"/>
      <family val="2"/>
      <charset val="238"/>
    </font>
    <font>
      <b/>
      <sz val="10"/>
      <name val="Arial"/>
      <family val="2"/>
      <charset val="238"/>
    </font>
    <font>
      <sz val="10"/>
      <name val="Arial"/>
      <family val="2"/>
      <charset val="238"/>
    </font>
    <font>
      <sz val="12"/>
      <name val="Arial Narrow"/>
      <family val="2"/>
      <charset val="238"/>
    </font>
    <font>
      <b/>
      <sz val="8"/>
      <name val="Arial"/>
      <family val="2"/>
      <charset val="238"/>
    </font>
    <font>
      <b/>
      <sz val="12"/>
      <name val="Arial"/>
      <family val="2"/>
      <charset val="238"/>
    </font>
    <font>
      <sz val="11"/>
      <name val="Arial Narrow"/>
      <family val="2"/>
      <charset val="238"/>
    </font>
    <font>
      <b/>
      <sz val="20"/>
      <name val="Arial CE"/>
      <family val="2"/>
      <charset val="238"/>
    </font>
    <font>
      <b/>
      <vertAlign val="subscript"/>
      <sz val="8"/>
      <name val="Arial CE"/>
      <charset val="238"/>
    </font>
    <font>
      <sz val="8"/>
      <color indexed="10"/>
      <name val="Arial CE"/>
      <family val="2"/>
      <charset val="238"/>
    </font>
    <font>
      <b/>
      <sz val="10"/>
      <color indexed="10"/>
      <name val="Arial CE"/>
      <family val="2"/>
      <charset val="238"/>
    </font>
    <font>
      <vertAlign val="subscript"/>
      <sz val="8"/>
      <color indexed="10"/>
      <name val="Arial CE"/>
      <family val="2"/>
      <charset val="238"/>
    </font>
    <font>
      <b/>
      <vertAlign val="superscript"/>
      <sz val="10"/>
      <color indexed="10"/>
      <name val="Arial CE"/>
      <family val="2"/>
      <charset val="238"/>
    </font>
    <font>
      <sz val="10"/>
      <name val="Arial CE"/>
      <family val="2"/>
      <charset val="238"/>
    </font>
    <font>
      <sz val="10"/>
      <name val="Symbol"/>
      <family val="1"/>
      <charset val="2"/>
    </font>
    <font>
      <vertAlign val="subscript"/>
      <sz val="10"/>
      <name val="Arial"/>
      <family val="2"/>
      <charset val="238"/>
    </font>
    <font>
      <vertAlign val="superscript"/>
      <sz val="10"/>
      <name val="Arial"/>
      <family val="2"/>
      <charset val="238"/>
    </font>
    <font>
      <sz val="10"/>
      <name val="Arial"/>
      <family val="2"/>
      <charset val="238"/>
    </font>
    <font>
      <sz val="8"/>
      <name val="Arial"/>
      <family val="2"/>
      <charset val="238"/>
    </font>
    <font>
      <vertAlign val="subscript"/>
      <sz val="12"/>
      <name val="Arial Narrow"/>
      <family val="2"/>
      <charset val="238"/>
    </font>
    <font>
      <sz val="11"/>
      <color theme="1"/>
      <name val="Calibri"/>
      <family val="2"/>
      <charset val="238"/>
      <scheme val="minor"/>
    </font>
    <font>
      <sz val="8"/>
      <color rgb="FFFF0000"/>
      <name val="Arial CE"/>
      <family val="2"/>
      <charset val="238"/>
    </font>
    <font>
      <b/>
      <sz val="10"/>
      <color rgb="FFFF0000"/>
      <name val="Arial CE"/>
      <family val="2"/>
      <charset val="238"/>
    </font>
    <font>
      <sz val="10"/>
      <color theme="1"/>
      <name val="Arial CE"/>
      <charset val="238"/>
    </font>
    <font>
      <sz val="8"/>
      <color theme="1"/>
      <name val="Arial CE"/>
      <charset val="238"/>
    </font>
    <font>
      <b/>
      <sz val="8"/>
      <color theme="1"/>
      <name val="Arial CE"/>
      <family val="2"/>
      <charset val="238"/>
    </font>
    <font>
      <b/>
      <sz val="8"/>
      <color theme="1"/>
      <name val="Arial CE"/>
      <charset val="238"/>
    </font>
    <font>
      <sz val="8"/>
      <color theme="1"/>
      <name val="Arial CE"/>
      <family val="2"/>
      <charset val="238"/>
    </font>
    <font>
      <sz val="10"/>
      <color theme="0" tint="-0.249977111117893"/>
      <name val="Arial CE"/>
      <charset val="238"/>
    </font>
    <font>
      <sz val="10"/>
      <color theme="1"/>
      <name val="Arial"/>
      <family val="2"/>
      <charset val="238"/>
    </font>
    <font>
      <sz val="10"/>
      <color theme="1"/>
      <name val="Arial CE"/>
      <family val="2"/>
      <charset val="238"/>
    </font>
    <font>
      <sz val="10"/>
      <color rgb="FFFF0000"/>
      <name val="Arial CE"/>
      <charset val="238"/>
    </font>
    <font>
      <sz val="12"/>
      <color rgb="FFFF0000"/>
      <name val="Arial Narrow"/>
      <family val="2"/>
      <charset val="238"/>
    </font>
    <font>
      <b/>
      <sz val="8"/>
      <color theme="1"/>
      <name val="Arial"/>
      <family val="2"/>
      <charset val="238"/>
    </font>
    <font>
      <sz val="8"/>
      <color rgb="FFFF0000"/>
      <name val="Arial"/>
      <family val="2"/>
      <charset val="238"/>
    </font>
    <font>
      <sz val="10"/>
      <color rgb="FF7030A0"/>
      <name val="Arial CE"/>
      <charset val="238"/>
    </font>
    <font>
      <sz val="11"/>
      <name val="Calibri"/>
      <family val="2"/>
      <charset val="238"/>
      <scheme val="minor"/>
    </font>
    <font>
      <sz val="9"/>
      <name val="Arial"/>
      <family val="2"/>
      <charset val="238"/>
    </font>
    <font>
      <sz val="12"/>
      <name val="Arial Narrow"/>
      <family val="2"/>
    </font>
    <font>
      <sz val="11"/>
      <name val="Calibri"/>
      <family val="2"/>
      <scheme val="minor"/>
    </font>
    <font>
      <sz val="5"/>
      <color theme="1"/>
      <name val="Arial CE"/>
      <charset val="238"/>
    </font>
    <font>
      <sz val="6"/>
      <name val="Arial"/>
      <family val="2"/>
      <charset val="238"/>
    </font>
    <font>
      <vertAlign val="superscript"/>
      <sz val="12"/>
      <name val="Arial Narrow"/>
      <family val="2"/>
      <charset val="238"/>
    </font>
    <font>
      <vertAlign val="superscript"/>
      <sz val="11"/>
      <name val="Arial Narrow"/>
      <family val="2"/>
      <charset val="238"/>
    </font>
    <font>
      <vertAlign val="subscript"/>
      <sz val="11"/>
      <name val="Arial Narrow"/>
      <family val="2"/>
      <charset val="238"/>
    </font>
    <font>
      <b/>
      <sz val="12"/>
      <name val="Arial Narrow"/>
      <family val="2"/>
      <charset val="238"/>
    </font>
    <font>
      <b/>
      <vertAlign val="subscript"/>
      <sz val="8"/>
      <name val="Arial"/>
      <family val="2"/>
      <charset val="238"/>
    </font>
    <font>
      <sz val="5"/>
      <name val="Arial"/>
      <family val="2"/>
      <charset val="238"/>
    </font>
    <font>
      <sz val="8"/>
      <color rgb="FFFF0000"/>
      <name val="Arial CE"/>
      <charset val="238"/>
    </font>
    <font>
      <sz val="5"/>
      <color rgb="FFFF0000"/>
      <name val="Arial"/>
      <family val="2"/>
      <charset val="238"/>
    </font>
    <font>
      <sz val="8"/>
      <name val="Arial"/>
      <family val="2"/>
    </font>
    <font>
      <sz val="9"/>
      <color rgb="FFFF0000"/>
      <name val="Segoe UI"/>
      <family val="2"/>
    </font>
    <font>
      <sz val="10"/>
      <color rgb="FFFF0000"/>
      <name val="Arial"/>
      <family val="2"/>
      <charset val="238"/>
    </font>
    <font>
      <sz val="10"/>
      <color rgb="FF808080"/>
      <name val="Arial"/>
      <family val="2"/>
      <charset val="238"/>
    </font>
    <font>
      <i/>
      <sz val="10"/>
      <name val="Arial"/>
      <family val="2"/>
      <charset val="238"/>
    </font>
    <font>
      <sz val="8"/>
      <color theme="1"/>
      <name val="Arial"/>
      <family val="2"/>
      <charset val="238"/>
    </font>
    <font>
      <b/>
      <sz val="5"/>
      <color theme="1"/>
      <name val="Arial CE"/>
      <charset val="238"/>
    </font>
    <font>
      <b/>
      <sz val="8"/>
      <color rgb="FFFF0000"/>
      <name val="Arial CE"/>
      <charset val="238"/>
    </font>
    <font>
      <b/>
      <sz val="10"/>
      <name val="Arial"/>
      <family val="2"/>
    </font>
    <font>
      <b/>
      <sz val="8"/>
      <name val="Arial"/>
      <family val="2"/>
    </font>
    <font>
      <vertAlign val="subscript"/>
      <sz val="10"/>
      <name val="Arial"/>
      <family val="2"/>
    </font>
    <font>
      <b/>
      <vertAlign val="subscript"/>
      <sz val="8"/>
      <color theme="1"/>
      <name val="Arial CE"/>
    </font>
    <font>
      <sz val="10.5"/>
      <color rgb="FF000000"/>
      <name val="Cambria Math"/>
      <family val="1"/>
    </font>
    <font>
      <b/>
      <sz val="8"/>
      <color theme="1"/>
      <name val="Arial CE"/>
    </font>
    <font>
      <sz val="10"/>
      <name val="Arial"/>
      <family val="2"/>
    </font>
    <font>
      <sz val="8"/>
      <name val="Calibri"/>
      <family val="2"/>
    </font>
    <font>
      <b/>
      <sz val="10"/>
      <color theme="6" tint="-0.249977111117893"/>
      <name val="Arial"/>
      <family val="2"/>
    </font>
    <font>
      <sz val="8"/>
      <name val="Arial CE"/>
    </font>
    <font>
      <b/>
      <sz val="8"/>
      <name val="Arial CE"/>
    </font>
    <font>
      <sz val="6"/>
      <name val="Arial CE"/>
    </font>
    <font>
      <b/>
      <sz val="6"/>
      <name val="Arial CE"/>
    </font>
    <font>
      <b/>
      <sz val="6"/>
      <color theme="1"/>
      <name val="Arial CE"/>
    </font>
    <font>
      <b/>
      <sz val="8"/>
      <color theme="1"/>
      <name val="Arial"/>
      <family val="2"/>
    </font>
    <font>
      <b/>
      <sz val="6"/>
      <name val="Arial CE"/>
      <charset val="238"/>
    </font>
    <font>
      <b/>
      <sz val="6"/>
      <color theme="1"/>
      <name val="Arial CE"/>
      <family val="2"/>
      <charset val="238"/>
    </font>
    <font>
      <b/>
      <sz val="6"/>
      <name val="Arial CE"/>
      <family val="2"/>
      <charset val="238"/>
    </font>
    <font>
      <i/>
      <sz val="10"/>
      <name val="Arial"/>
      <family val="2"/>
    </font>
    <font>
      <sz val="9"/>
      <name val="Calibri"/>
      <family val="2"/>
      <scheme val="minor"/>
    </font>
    <font>
      <sz val="10"/>
      <color rgb="FFFF0000"/>
      <name val="Arial CE"/>
    </font>
    <font>
      <sz val="9"/>
      <color rgb="FFFF0000"/>
      <name val="Arial CE"/>
    </font>
    <font>
      <sz val="8"/>
      <color theme="0" tint="-0.249977111117893"/>
      <name val="Arial CE"/>
    </font>
    <font>
      <sz val="8"/>
      <color theme="6" tint="-0.249977111117893"/>
      <name val="Arial CE"/>
      <charset val="238"/>
    </font>
    <font>
      <b/>
      <sz val="8"/>
      <color indexed="8"/>
      <name val="Arial CE"/>
      <charset val="238"/>
    </font>
    <font>
      <sz val="8"/>
      <color theme="1"/>
      <name val="Arial CE"/>
    </font>
    <font>
      <vertAlign val="subscript"/>
      <sz val="8"/>
      <color theme="1"/>
      <name val="Arial CE"/>
    </font>
    <font>
      <i/>
      <sz val="8"/>
      <name val="Arial"/>
      <family val="2"/>
    </font>
    <font>
      <b/>
      <sz val="8"/>
      <color rgb="FFFF0000"/>
      <name val="Arial"/>
      <family val="2"/>
      <charset val="238"/>
    </font>
    <font>
      <vertAlign val="superscript"/>
      <sz val="12"/>
      <name val="Arial"/>
      <family val="2"/>
      <charset val="238"/>
    </font>
    <font>
      <b/>
      <i/>
      <sz val="10"/>
      <name val="Arial"/>
      <family val="2"/>
    </font>
    <font>
      <b/>
      <sz val="24"/>
      <name val="Arial Narrow"/>
      <family val="2"/>
      <charset val="238"/>
    </font>
    <font>
      <b/>
      <sz val="18"/>
      <name val="Arial Narrow"/>
      <family val="2"/>
      <charset val="238"/>
    </font>
    <font>
      <b/>
      <sz val="13"/>
      <name val="Arial Narrow"/>
      <family val="2"/>
      <charset val="238"/>
    </font>
    <font>
      <b/>
      <sz val="16"/>
      <name val="Arial Narrow"/>
      <family val="2"/>
      <charset val="238"/>
    </font>
    <font>
      <b/>
      <sz val="14"/>
      <color theme="1"/>
      <name val="Segoe UI"/>
      <family val="2"/>
      <charset val="238"/>
    </font>
    <font>
      <b/>
      <sz val="12"/>
      <color rgb="FF000000"/>
      <name val="Arial Narrow"/>
      <family val="2"/>
      <charset val="238"/>
    </font>
    <font>
      <b/>
      <sz val="10"/>
      <color rgb="FF000000"/>
      <name val="Arial Narrow"/>
      <family val="2"/>
      <charset val="238"/>
    </font>
    <font>
      <sz val="16"/>
      <color theme="1"/>
      <name val="Calibri"/>
      <family val="2"/>
      <charset val="238"/>
      <scheme val="minor"/>
    </font>
    <font>
      <b/>
      <sz val="15"/>
      <color theme="1"/>
      <name val="Arial Narrow"/>
      <family val="2"/>
      <charset val="238"/>
    </font>
    <font>
      <sz val="6"/>
      <color theme="1"/>
      <name val="Arial CE"/>
      <charset val="238"/>
    </font>
    <font>
      <sz val="6"/>
      <name val="Arial CE"/>
      <charset val="238"/>
    </font>
    <font>
      <b/>
      <sz val="6"/>
      <color theme="1"/>
      <name val="Arial CE"/>
      <charset val="238"/>
    </font>
    <font>
      <b/>
      <vertAlign val="subscript"/>
      <sz val="6"/>
      <name val="Arial"/>
      <family val="2"/>
      <charset val="238"/>
    </font>
    <font>
      <sz val="8"/>
      <color rgb="FF000000"/>
      <name val="Arial CE"/>
      <charset val="238"/>
    </font>
    <font>
      <b/>
      <sz val="12"/>
      <color theme="1"/>
      <name val="Arial CE"/>
      <family val="2"/>
      <charset val="238"/>
    </font>
    <font>
      <sz val="12"/>
      <color theme="1"/>
      <name val="Arial CE"/>
      <family val="2"/>
      <charset val="238"/>
    </font>
    <font>
      <sz val="10"/>
      <name val="Arial Narrow"/>
      <family val="2"/>
      <charset val="238"/>
    </font>
    <font>
      <vertAlign val="subscript"/>
      <sz val="10"/>
      <name val="Arial Narrow"/>
      <family val="2"/>
      <charset val="238"/>
    </font>
    <font>
      <b/>
      <sz val="10"/>
      <name val="Arial CE"/>
      <family val="2"/>
      <charset val="238"/>
    </font>
  </fonts>
  <fills count="14">
    <fill>
      <patternFill patternType="none"/>
    </fill>
    <fill>
      <patternFill patternType="gray125"/>
    </fill>
    <fill>
      <patternFill patternType="solid">
        <fgColor rgb="FFF2F2F2"/>
        <bgColor indexed="64"/>
      </patternFill>
    </fill>
    <fill>
      <patternFill patternType="solid">
        <fgColor rgb="FFCCFFFF"/>
        <bgColor indexed="64"/>
      </patternFill>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1"/>
        <bgColor indexed="64"/>
      </patternFill>
    </fill>
    <fill>
      <patternFill patternType="solid">
        <fgColor theme="4" tint="0.59999389629810485"/>
        <bgColor indexed="64"/>
      </patternFill>
    </fill>
    <fill>
      <patternFill patternType="solid">
        <fgColor rgb="FFFFC000"/>
        <bgColor indexed="64"/>
      </patternFill>
    </fill>
    <fill>
      <patternFill patternType="solid">
        <fgColor rgb="FFD1EFFA"/>
        <bgColor rgb="FF000000"/>
      </patternFill>
    </fill>
    <fill>
      <patternFill patternType="solid">
        <fgColor rgb="FFCCFFCC"/>
        <bgColor indexed="64"/>
      </patternFill>
    </fill>
    <fill>
      <patternFill patternType="solid">
        <fgColor theme="7"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double">
        <color indexed="64"/>
      </top>
      <bottom style="thin">
        <color indexed="64"/>
      </bottom>
      <diagonal/>
    </border>
    <border diagonalUp="1" diagonalDown="1">
      <left/>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auto="1"/>
      </left>
      <right style="thin">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slantDashDot">
        <color rgb="FF92D050"/>
      </left>
      <right/>
      <top style="slantDashDot">
        <color rgb="FF92D050"/>
      </top>
      <bottom/>
      <diagonal/>
    </border>
    <border>
      <left/>
      <right/>
      <top style="slantDashDot">
        <color rgb="FF92D050"/>
      </top>
      <bottom/>
      <diagonal/>
    </border>
    <border>
      <left/>
      <right style="slantDashDot">
        <color rgb="FF92D050"/>
      </right>
      <top style="slantDashDot">
        <color rgb="FF92D050"/>
      </top>
      <bottom/>
      <diagonal/>
    </border>
    <border>
      <left style="slantDashDot">
        <color rgb="FF92D050"/>
      </left>
      <right/>
      <top/>
      <bottom/>
      <diagonal/>
    </border>
    <border>
      <left/>
      <right style="slantDashDot">
        <color rgb="FF92D050"/>
      </right>
      <top/>
      <bottom/>
      <diagonal/>
    </border>
    <border>
      <left style="slantDashDot">
        <color rgb="FF92D050"/>
      </left>
      <right/>
      <top/>
      <bottom style="slantDashDot">
        <color rgb="FF92D050"/>
      </bottom>
      <diagonal/>
    </border>
    <border>
      <left/>
      <right/>
      <top/>
      <bottom style="slantDashDot">
        <color rgb="FF92D050"/>
      </bottom>
      <diagonal/>
    </border>
    <border>
      <left/>
      <right style="slantDashDot">
        <color rgb="FF92D050"/>
      </right>
      <top/>
      <bottom style="slantDashDot">
        <color rgb="FF92D050"/>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5">
    <xf numFmtId="0" fontId="0" fillId="0" borderId="0"/>
    <xf numFmtId="0" fontId="30" fillId="0" borderId="0"/>
    <xf numFmtId="0" fontId="4" fillId="0" borderId="0"/>
    <xf numFmtId="0" fontId="30" fillId="0" borderId="0"/>
    <xf numFmtId="0" fontId="30" fillId="0" borderId="0"/>
    <xf numFmtId="0" fontId="4" fillId="0" borderId="0"/>
    <xf numFmtId="0" fontId="12" fillId="0" borderId="0"/>
    <xf numFmtId="0" fontId="27" fillId="0" borderId="0"/>
    <xf numFmtId="43" fontId="4" fillId="0" borderId="0" applyFont="0" applyFill="0" applyBorder="0" applyAlignment="0" applyProtection="0"/>
    <xf numFmtId="0" fontId="3" fillId="0" borderId="0"/>
    <xf numFmtId="9" fontId="4" fillId="0" borderId="0" applyFont="0" applyFill="0" applyBorder="0" applyAlignment="0" applyProtection="0"/>
    <xf numFmtId="0" fontId="74" fillId="0" borderId="0"/>
    <xf numFmtId="9" fontId="74" fillId="0" borderId="0" applyFont="0" applyFill="0" applyBorder="0" applyAlignment="0" applyProtection="0"/>
    <xf numFmtId="164" fontId="12" fillId="0" borderId="0" applyFont="0" applyFill="0" applyBorder="0" applyAlignment="0" applyProtection="0"/>
    <xf numFmtId="0" fontId="2" fillId="0" borderId="0"/>
  </cellStyleXfs>
  <cellXfs count="881">
    <xf numFmtId="0" fontId="0" fillId="0" borderId="0" xfId="0"/>
    <xf numFmtId="4" fontId="7" fillId="0" borderId="0" xfId="0" applyNumberFormat="1" applyFont="1" applyAlignment="1">
      <alignment horizontal="right"/>
    </xf>
    <xf numFmtId="0" fontId="8" fillId="0" borderId="0" xfId="0" applyFont="1" applyAlignment="1">
      <alignment horizontal="center" vertical="center" wrapText="1"/>
    </xf>
    <xf numFmtId="4" fontId="6" fillId="0" borderId="0" xfId="0" applyNumberFormat="1" applyFont="1" applyAlignment="1">
      <alignment horizontal="right" vertical="center" wrapText="1"/>
    </xf>
    <xf numFmtId="0" fontId="11" fillId="2" borderId="1" xfId="0" applyFont="1" applyFill="1" applyBorder="1" applyAlignment="1">
      <alignment horizontal="center" vertical="center"/>
    </xf>
    <xf numFmtId="0" fontId="13" fillId="0" borderId="1" xfId="0" applyFont="1" applyBorder="1" applyAlignment="1">
      <alignment horizontal="center" vertical="center"/>
    </xf>
    <xf numFmtId="0" fontId="12" fillId="0" borderId="0" xfId="0" applyFont="1"/>
    <xf numFmtId="0" fontId="12" fillId="0" borderId="2" xfId="0" applyFont="1" applyBorder="1"/>
    <xf numFmtId="0" fontId="4" fillId="0" borderId="0" xfId="0" applyFont="1"/>
    <xf numFmtId="0" fontId="4" fillId="0" borderId="0" xfId="0" applyFont="1" applyAlignment="1">
      <alignment horizontal="left" indent="1"/>
    </xf>
    <xf numFmtId="0" fontId="4" fillId="0" borderId="0" xfId="0" applyFont="1" applyAlignment="1">
      <alignment horizontal="left"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2" fontId="6" fillId="0" borderId="1" xfId="0" applyNumberFormat="1" applyFont="1" applyBorder="1" applyAlignment="1">
      <alignment horizontal="center" vertical="center" wrapText="1"/>
    </xf>
    <xf numFmtId="0" fontId="9" fillId="0" borderId="0" xfId="0" applyFont="1"/>
    <xf numFmtId="49" fontId="8" fillId="0" borderId="1" xfId="0" applyNumberFormat="1" applyFont="1" applyBorder="1" applyAlignment="1">
      <alignment horizontal="center" vertical="center" wrapText="1"/>
    </xf>
    <xf numFmtId="0" fontId="8" fillId="3" borderId="1" xfId="0" applyFont="1" applyFill="1" applyBorder="1" applyAlignment="1">
      <alignment vertical="center" wrapText="1"/>
    </xf>
    <xf numFmtId="49" fontId="4" fillId="0" borderId="0" xfId="0" applyNumberFormat="1" applyFont="1" applyAlignment="1">
      <alignment horizontal="center"/>
    </xf>
    <xf numFmtId="0" fontId="8" fillId="3" borderId="3" xfId="0" applyFont="1" applyFill="1" applyBorder="1" applyAlignment="1">
      <alignment vertical="center" wrapText="1"/>
    </xf>
    <xf numFmtId="0" fontId="8" fillId="3" borderId="4" xfId="0" applyFont="1" applyFill="1" applyBorder="1" applyAlignment="1">
      <alignment vertical="center" wrapText="1"/>
    </xf>
    <xf numFmtId="0" fontId="8" fillId="3" borderId="1" xfId="0" applyFont="1" applyFill="1" applyBorder="1" applyAlignment="1">
      <alignment horizontal="center" vertical="center" wrapText="1"/>
    </xf>
    <xf numFmtId="49" fontId="31" fillId="0" borderId="1" xfId="0" applyNumberFormat="1" applyFont="1" applyBorder="1" applyAlignment="1">
      <alignment horizontal="center" vertical="center" wrapText="1"/>
    </xf>
    <xf numFmtId="49" fontId="31" fillId="4" borderId="1" xfId="0" applyNumberFormat="1" applyFont="1" applyFill="1" applyBorder="1" applyAlignment="1">
      <alignment horizontal="left" vertical="center" wrapText="1" indent="1"/>
    </xf>
    <xf numFmtId="0" fontId="31" fillId="0" borderId="5" xfId="0" applyFont="1" applyBorder="1" applyAlignment="1">
      <alignment vertical="top"/>
    </xf>
    <xf numFmtId="4" fontId="32" fillId="5" borderId="6" xfId="0" applyNumberFormat="1" applyFont="1" applyFill="1" applyBorder="1" applyAlignment="1">
      <alignment horizontal="center" vertical="center" textRotation="90" wrapText="1"/>
    </xf>
    <xf numFmtId="0" fontId="31" fillId="0" borderId="1" xfId="0" applyFont="1" applyBorder="1" applyAlignment="1">
      <alignment horizontal="center" vertical="center" wrapText="1"/>
    </xf>
    <xf numFmtId="0" fontId="31" fillId="0" borderId="0" xfId="0" applyFont="1"/>
    <xf numFmtId="0" fontId="33" fillId="0" borderId="0" xfId="0" applyFont="1"/>
    <xf numFmtId="0" fontId="35" fillId="0" borderId="0" xfId="0" applyFont="1" applyAlignment="1">
      <alignment horizontal="center" vertical="center" wrapText="1"/>
    </xf>
    <xf numFmtId="49" fontId="33" fillId="0" borderId="0" xfId="0" applyNumberFormat="1" applyFont="1" applyAlignment="1">
      <alignment horizontal="right"/>
    </xf>
    <xf numFmtId="0" fontId="33" fillId="0" borderId="0" xfId="0" applyFont="1" applyAlignment="1">
      <alignment horizontal="left" indent="1"/>
    </xf>
    <xf numFmtId="0" fontId="33" fillId="0" borderId="0" xfId="0" applyFont="1" applyAlignment="1">
      <alignment horizontal="center"/>
    </xf>
    <xf numFmtId="0" fontId="37" fillId="0" borderId="0" xfId="0" applyFont="1" applyAlignment="1">
      <alignment vertical="center"/>
    </xf>
    <xf numFmtId="0" fontId="37" fillId="0" borderId="0" xfId="0" applyFont="1" applyAlignment="1">
      <alignment vertical="top"/>
    </xf>
    <xf numFmtId="0" fontId="37" fillId="0" borderId="0" xfId="0" applyFont="1"/>
    <xf numFmtId="0" fontId="38" fillId="0" borderId="0" xfId="0" applyFont="1" applyAlignment="1">
      <alignment horizontal="center"/>
    </xf>
    <xf numFmtId="0" fontId="38" fillId="0" borderId="0" xfId="0" applyFont="1" applyAlignment="1">
      <alignment horizontal="left" wrapText="1"/>
    </xf>
    <xf numFmtId="0" fontId="23" fillId="0" borderId="0" xfId="0" applyFont="1" applyAlignment="1">
      <alignment horizontal="center"/>
    </xf>
    <xf numFmtId="0" fontId="40" fillId="0" borderId="0" xfId="0" applyFont="1" applyAlignment="1">
      <alignment vertical="center"/>
    </xf>
    <xf numFmtId="0" fontId="12" fillId="0" borderId="1" xfId="0" applyFont="1" applyBorder="1" applyAlignment="1">
      <alignment horizontal="center" vertical="center"/>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xf>
    <xf numFmtId="0" fontId="7" fillId="6" borderId="1" xfId="0" applyFont="1" applyFill="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xf numFmtId="0" fontId="12" fillId="0" borderId="1" xfId="0" applyFont="1" applyBorder="1" applyAlignment="1">
      <alignment horizontal="left" vertical="center"/>
    </xf>
    <xf numFmtId="0" fontId="34" fillId="5" borderId="4" xfId="0" applyFont="1" applyFill="1" applyBorder="1" applyAlignment="1">
      <alignment horizontal="center" vertical="center" wrapText="1"/>
    </xf>
    <xf numFmtId="0" fontId="13" fillId="0" borderId="1" xfId="0" applyFont="1" applyBorder="1" applyAlignment="1">
      <alignment vertical="center" wrapText="1"/>
    </xf>
    <xf numFmtId="0" fontId="14" fillId="0" borderId="0" xfId="0" applyFont="1" applyAlignment="1">
      <alignment wrapText="1"/>
    </xf>
    <xf numFmtId="0" fontId="14" fillId="0" borderId="0" xfId="0" applyFont="1" applyAlignment="1">
      <alignment horizontal="center" wrapText="1"/>
    </xf>
    <xf numFmtId="0" fontId="13" fillId="0" borderId="0" xfId="0" applyFont="1" applyAlignment="1">
      <alignment horizontal="center" vertical="center"/>
    </xf>
    <xf numFmtId="4" fontId="13" fillId="0" borderId="0" xfId="0" applyNumberFormat="1" applyFont="1" applyAlignment="1">
      <alignment horizontal="center" vertical="center" wrapText="1"/>
    </xf>
    <xf numFmtId="4" fontId="13" fillId="0" borderId="1" xfId="0" applyNumberFormat="1" applyFont="1" applyBorder="1" applyAlignment="1">
      <alignment horizontal="center" vertical="center" wrapText="1"/>
    </xf>
    <xf numFmtId="0" fontId="11" fillId="2" borderId="1" xfId="0" applyFont="1" applyFill="1" applyBorder="1" applyAlignment="1">
      <alignment vertical="center" wrapText="1"/>
    </xf>
    <xf numFmtId="0" fontId="13" fillId="0" borderId="0" xfId="0" applyFont="1" applyAlignment="1">
      <alignment horizontal="left" vertical="center" wrapText="1"/>
    </xf>
    <xf numFmtId="0" fontId="6" fillId="0" borderId="1" xfId="0" applyFont="1" applyBorder="1" applyAlignment="1">
      <alignment horizontal="center" vertical="center" wrapText="1"/>
    </xf>
    <xf numFmtId="2" fontId="10" fillId="0" borderId="0" xfId="0" applyNumberFormat="1" applyFont="1" applyAlignment="1">
      <alignment horizontal="center" vertical="center" wrapText="1"/>
    </xf>
    <xf numFmtId="0" fontId="16" fillId="0" borderId="1" xfId="0" applyFont="1" applyBorder="1" applyAlignment="1">
      <alignment horizontal="left" vertical="center" wrapText="1"/>
    </xf>
    <xf numFmtId="9" fontId="41" fillId="0" borderId="0" xfId="0" applyNumberFormat="1" applyFont="1" applyAlignment="1">
      <alignment horizontal="center"/>
    </xf>
    <xf numFmtId="9" fontId="12" fillId="0" borderId="1" xfId="0" applyNumberFormat="1" applyFont="1" applyBorder="1" applyAlignment="1">
      <alignment horizontal="center" vertical="center"/>
    </xf>
    <xf numFmtId="9" fontId="11" fillId="0" borderId="1" xfId="0" applyNumberFormat="1" applyFont="1" applyBorder="1" applyAlignment="1">
      <alignment horizontal="center" vertical="center"/>
    </xf>
    <xf numFmtId="0" fontId="12" fillId="0" borderId="1" xfId="0" applyFont="1" applyBorder="1" applyAlignment="1">
      <alignment horizontal="justify" vertical="center"/>
    </xf>
    <xf numFmtId="165" fontId="12" fillId="0" borderId="1" xfId="0" applyNumberFormat="1" applyFont="1" applyBorder="1" applyAlignment="1">
      <alignment horizontal="center" vertical="center"/>
    </xf>
    <xf numFmtId="0" fontId="12" fillId="0" borderId="0" xfId="5" applyFont="1"/>
    <xf numFmtId="0" fontId="12" fillId="0" borderId="1" xfId="5" applyFont="1" applyBorder="1" applyAlignment="1">
      <alignment horizontal="center" vertical="center" wrapText="1"/>
    </xf>
    <xf numFmtId="0" fontId="12" fillId="0" borderId="1" xfId="5" applyFont="1" applyBorder="1" applyAlignment="1">
      <alignment horizontal="center" vertical="center"/>
    </xf>
    <xf numFmtId="165" fontId="12" fillId="0" borderId="1" xfId="5" applyNumberFormat="1" applyFont="1" applyBorder="1" applyAlignment="1">
      <alignment horizontal="center" vertical="center" wrapText="1"/>
    </xf>
    <xf numFmtId="165" fontId="12" fillId="0" borderId="0" xfId="5" applyNumberFormat="1" applyFont="1" applyAlignment="1">
      <alignment horizontal="center" vertical="center" wrapText="1"/>
    </xf>
    <xf numFmtId="0" fontId="12" fillId="0" borderId="0" xfId="5" applyFont="1" applyAlignment="1">
      <alignment horizontal="center" vertical="center"/>
    </xf>
    <xf numFmtId="0" fontId="12" fillId="0" borderId="0" xfId="5" applyFont="1" applyAlignment="1">
      <alignment vertical="center" wrapText="1"/>
    </xf>
    <xf numFmtId="0" fontId="11" fillId="0" borderId="1" xfId="5" applyFont="1" applyBorder="1" applyAlignment="1">
      <alignment horizontal="center" vertical="center" wrapText="1"/>
    </xf>
    <xf numFmtId="0" fontId="12" fillId="0" borderId="0" xfId="5" applyFont="1" applyAlignment="1">
      <alignment horizontal="center" vertical="center" wrapText="1"/>
    </xf>
    <xf numFmtId="0" fontId="12" fillId="0" borderId="0" xfId="5" applyFont="1" applyAlignment="1">
      <alignment horizontal="left" vertical="center" wrapText="1"/>
    </xf>
    <xf numFmtId="2" fontId="11" fillId="0" borderId="0" xfId="5" applyNumberFormat="1" applyFont="1" applyAlignment="1">
      <alignment horizontal="center" vertical="center" wrapText="1"/>
    </xf>
    <xf numFmtId="0" fontId="11" fillId="0" borderId="0" xfId="5" applyFont="1" applyAlignment="1">
      <alignment horizontal="center" wrapText="1"/>
    </xf>
    <xf numFmtId="0" fontId="11" fillId="0" borderId="0" xfId="5" applyFont="1" applyAlignment="1">
      <alignment wrapText="1"/>
    </xf>
    <xf numFmtId="2" fontId="11" fillId="0" borderId="1" xfId="5" applyNumberFormat="1" applyFont="1" applyBorder="1" applyAlignment="1">
      <alignment horizontal="center" vertical="center" wrapText="1"/>
    </xf>
    <xf numFmtId="0" fontId="11" fillId="0" borderId="1" xfId="0" applyFont="1" applyBorder="1" applyAlignment="1">
      <alignment vertical="center"/>
    </xf>
    <xf numFmtId="4" fontId="42"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13" fillId="0" borderId="1" xfId="0" applyFont="1" applyBorder="1" applyAlignment="1">
      <alignment horizontal="left" vertical="top" wrapText="1"/>
    </xf>
    <xf numFmtId="165" fontId="13" fillId="0" borderId="1" xfId="0" applyNumberFormat="1" applyFont="1" applyBorder="1" applyAlignment="1">
      <alignment horizontal="center" vertical="center" wrapText="1"/>
    </xf>
    <xf numFmtId="0" fontId="45" fillId="0" borderId="0" xfId="0" applyFont="1" applyAlignment="1">
      <alignment vertical="top" wrapText="1"/>
    </xf>
    <xf numFmtId="0" fontId="45" fillId="0" borderId="0" xfId="0" applyFont="1"/>
    <xf numFmtId="0" fontId="12" fillId="0" borderId="0" xfId="9" applyFont="1"/>
    <xf numFmtId="0" fontId="46" fillId="0" borderId="0" xfId="9" applyFont="1"/>
    <xf numFmtId="0" fontId="47" fillId="5" borderId="1" xfId="5" applyFont="1" applyFill="1" applyBorder="1" applyAlignment="1">
      <alignment horizontal="center" vertical="center" wrapText="1"/>
    </xf>
    <xf numFmtId="2" fontId="12" fillId="0" borderId="1" xfId="5" applyNumberFormat="1" applyFont="1" applyBorder="1" applyAlignment="1">
      <alignment horizontal="center" vertical="center" wrapText="1"/>
    </xf>
    <xf numFmtId="165" fontId="12" fillId="0" borderId="1" xfId="5" applyNumberFormat="1" applyFont="1" applyBorder="1" applyAlignment="1">
      <alignment horizontal="center" vertical="center"/>
    </xf>
    <xf numFmtId="2" fontId="15" fillId="0" borderId="0" xfId="0" applyNumberFormat="1" applyFont="1" applyAlignment="1">
      <alignment vertical="center" wrapText="1"/>
    </xf>
    <xf numFmtId="0" fontId="0" fillId="0" borderId="1" xfId="0" applyBorder="1" applyAlignment="1">
      <alignment horizontal="right" vertical="top"/>
    </xf>
    <xf numFmtId="0" fontId="12" fillId="0" borderId="14" xfId="0" applyFont="1" applyBorder="1"/>
    <xf numFmtId="0" fontId="12" fillId="0" borderId="16" xfId="0" applyFont="1" applyBorder="1"/>
    <xf numFmtId="0" fontId="12" fillId="0" borderId="13" xfId="0" applyFont="1" applyBorder="1"/>
    <xf numFmtId="0" fontId="12" fillId="0" borderId="9" xfId="0" applyFont="1" applyBorder="1"/>
    <xf numFmtId="0" fontId="52" fillId="0" borderId="0" xfId="0" applyFont="1" applyAlignment="1">
      <alignment horizontal="center" vertical="top"/>
    </xf>
    <xf numFmtId="0" fontId="52" fillId="0" borderId="2" xfId="0" applyFont="1" applyBorder="1" applyAlignment="1">
      <alignment horizontal="center" vertical="top"/>
    </xf>
    <xf numFmtId="0" fontId="11" fillId="0" borderId="1" xfId="0" applyFont="1" applyBorder="1" applyAlignment="1">
      <alignment horizontal="center" vertical="center" wrapText="1"/>
    </xf>
    <xf numFmtId="0" fontId="12" fillId="0" borderId="0" xfId="0" applyFont="1" applyAlignment="1">
      <alignment horizontal="center" vertical="top"/>
    </xf>
    <xf numFmtId="0" fontId="11" fillId="0" borderId="2" xfId="0" applyFont="1" applyBorder="1" applyAlignment="1">
      <alignment horizontal="center" vertical="top"/>
    </xf>
    <xf numFmtId="0" fontId="12" fillId="0" borderId="2" xfId="0" applyFont="1" applyBorder="1" applyAlignment="1">
      <alignment horizontal="center" vertical="top"/>
    </xf>
    <xf numFmtId="0" fontId="11" fillId="0" borderId="0" xfId="0" applyFont="1" applyAlignment="1">
      <alignment horizontal="center" vertical="top"/>
    </xf>
    <xf numFmtId="0" fontId="55" fillId="0" borderId="1" xfId="0" applyFont="1" applyBorder="1" applyAlignment="1">
      <alignment horizontal="center" vertical="center"/>
    </xf>
    <xf numFmtId="0" fontId="13" fillId="0" borderId="8" xfId="0" applyFont="1" applyBorder="1" applyAlignment="1">
      <alignment horizontal="center" vertical="center"/>
    </xf>
    <xf numFmtId="0" fontId="13" fillId="0" borderId="1" xfId="0" applyFont="1" applyBorder="1" applyAlignment="1">
      <alignment horizontal="center" vertical="center" wrapText="1"/>
    </xf>
    <xf numFmtId="0" fontId="13" fillId="0" borderId="13" xfId="0" applyFont="1" applyBorder="1" applyAlignment="1">
      <alignment horizontal="center" vertical="center"/>
    </xf>
    <xf numFmtId="0" fontId="13" fillId="0" borderId="4" xfId="0" applyFont="1" applyBorder="1" applyAlignment="1">
      <alignment horizontal="center" vertical="center" wrapText="1"/>
    </xf>
    <xf numFmtId="0" fontId="11" fillId="0" borderId="9" xfId="0" applyFont="1" applyBorder="1" applyAlignment="1">
      <alignment horizontal="center"/>
    </xf>
    <xf numFmtId="0" fontId="12" fillId="0" borderId="6" xfId="0" applyFont="1" applyBorder="1"/>
    <xf numFmtId="0" fontId="12" fillId="0" borderId="12" xfId="0" applyFont="1" applyBorder="1"/>
    <xf numFmtId="9" fontId="28" fillId="0" borderId="0" xfId="10" applyFont="1" applyBorder="1" applyAlignment="1">
      <alignment horizontal="right" vertical="center" indent="1"/>
    </xf>
    <xf numFmtId="0" fontId="11" fillId="0" borderId="0" xfId="5" applyFont="1" applyAlignment="1">
      <alignment horizontal="center" vertical="center" wrapText="1"/>
    </xf>
    <xf numFmtId="165" fontId="11" fillId="0" borderId="1" xfId="5" applyNumberFormat="1" applyFont="1" applyBorder="1" applyAlignment="1">
      <alignment horizontal="center" vertical="center" wrapText="1"/>
    </xf>
    <xf numFmtId="0" fontId="12" fillId="0" borderId="12" xfId="0" applyFont="1" applyBorder="1" applyAlignment="1">
      <alignment horizontal="left" vertical="center"/>
    </xf>
    <xf numFmtId="0" fontId="11" fillId="0" borderId="22" xfId="0" applyFont="1" applyBorder="1" applyAlignment="1">
      <alignment vertical="top"/>
    </xf>
    <xf numFmtId="0" fontId="12" fillId="0" borderId="22" xfId="0" applyFont="1" applyBorder="1" applyAlignment="1">
      <alignment horizontal="center" vertical="top" wrapText="1"/>
    </xf>
    <xf numFmtId="0" fontId="12" fillId="0" borderId="22" xfId="0" applyFont="1" applyBorder="1" applyAlignment="1">
      <alignment horizontal="center" vertical="center"/>
    </xf>
    <xf numFmtId="0" fontId="12" fillId="0" borderId="8" xfId="0" applyFont="1" applyBorder="1" applyAlignment="1">
      <alignment horizontal="center" vertical="center"/>
    </xf>
    <xf numFmtId="0" fontId="12" fillId="0" borderId="0" xfId="0" applyFont="1" applyAlignment="1">
      <alignment horizontal="center" vertical="center"/>
    </xf>
    <xf numFmtId="0" fontId="63" fillId="0" borderId="0" xfId="0" applyFont="1" applyAlignment="1">
      <alignment horizontal="left" vertical="center"/>
    </xf>
    <xf numFmtId="0" fontId="12" fillId="0" borderId="22" xfId="0" applyFont="1" applyBorder="1" applyAlignment="1">
      <alignment horizontal="left" vertical="center" indent="1"/>
    </xf>
    <xf numFmtId="0" fontId="12" fillId="0" borderId="7" xfId="0" applyFont="1" applyBorder="1" applyAlignment="1">
      <alignment horizontal="left"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22" xfId="0" applyFont="1" applyBorder="1" applyAlignment="1">
      <alignment horizontal="center"/>
    </xf>
    <xf numFmtId="0" fontId="12" fillId="0" borderId="22" xfId="0" applyFont="1" applyBorder="1" applyAlignment="1">
      <alignment horizontal="center" vertical="top"/>
    </xf>
    <xf numFmtId="0" fontId="12" fillId="0" borderId="22" xfId="0" applyFont="1" applyBorder="1" applyAlignment="1">
      <alignment horizontal="left" vertical="top" indent="1"/>
    </xf>
    <xf numFmtId="0" fontId="12" fillId="0" borderId="0" xfId="0" applyFont="1" applyAlignment="1">
      <alignment horizontal="center"/>
    </xf>
    <xf numFmtId="0" fontId="12" fillId="0" borderId="17" xfId="0" applyFont="1" applyBorder="1" applyAlignment="1">
      <alignment horizontal="center"/>
    </xf>
    <xf numFmtId="0" fontId="12" fillId="0" borderId="18" xfId="0" applyFont="1" applyBorder="1"/>
    <xf numFmtId="0" fontId="12" fillId="0" borderId="18" xfId="0" applyFont="1" applyBorder="1" applyAlignment="1">
      <alignment horizontal="center"/>
    </xf>
    <xf numFmtId="0" fontId="62" fillId="0" borderId="18" xfId="0" applyFont="1" applyBorder="1"/>
    <xf numFmtId="0" fontId="12" fillId="0" borderId="21" xfId="0" applyFont="1" applyBorder="1"/>
    <xf numFmtId="0" fontId="62" fillId="0" borderId="0" xfId="0" applyFont="1"/>
    <xf numFmtId="0" fontId="12" fillId="0" borderId="23" xfId="0" applyFont="1" applyBorder="1"/>
    <xf numFmtId="165" fontId="39" fillId="0" borderId="0" xfId="0" applyNumberFormat="1" applyFont="1"/>
    <xf numFmtId="0" fontId="12" fillId="0" borderId="22" xfId="0" applyFont="1" applyBorder="1"/>
    <xf numFmtId="0" fontId="11" fillId="0" borderId="22" xfId="0" applyFont="1" applyBorder="1" applyAlignment="1">
      <alignment horizontal="left" indent="1"/>
    </xf>
    <xf numFmtId="0" fontId="12" fillId="0" borderId="22" xfId="0" applyFont="1" applyBorder="1" applyAlignment="1">
      <alignment horizontal="left" indent="1"/>
    </xf>
    <xf numFmtId="0" fontId="11" fillId="0" borderId="22" xfId="0" applyFont="1" applyBorder="1" applyAlignment="1">
      <alignment horizontal="left" vertical="center" indent="1"/>
    </xf>
    <xf numFmtId="170" fontId="12" fillId="0" borderId="1" xfId="8" applyNumberFormat="1" applyFont="1" applyFill="1" applyBorder="1" applyAlignment="1">
      <alignment horizontal="center" vertical="center"/>
    </xf>
    <xf numFmtId="170" fontId="12" fillId="0" borderId="8" xfId="8" applyNumberFormat="1" applyFont="1" applyFill="1" applyBorder="1" applyAlignment="1">
      <alignment horizontal="center" vertical="center"/>
    </xf>
    <xf numFmtId="170" fontId="12" fillId="0" borderId="6" xfId="8" applyNumberFormat="1" applyFont="1" applyFill="1" applyBorder="1" applyAlignment="1">
      <alignment horizontal="center" vertical="center"/>
    </xf>
    <xf numFmtId="170" fontId="12" fillId="0" borderId="7" xfId="8" applyNumberFormat="1" applyFont="1" applyFill="1" applyBorder="1" applyAlignment="1">
      <alignment horizontal="center" vertical="center"/>
    </xf>
    <xf numFmtId="2" fontId="12" fillId="0" borderId="8" xfId="8" applyNumberFormat="1" applyFont="1" applyFill="1" applyBorder="1" applyAlignment="1">
      <alignment horizontal="center" vertical="center"/>
    </xf>
    <xf numFmtId="11" fontId="12" fillId="0" borderId="6" xfId="8" applyNumberFormat="1" applyFont="1" applyFill="1" applyBorder="1" applyAlignment="1">
      <alignment horizontal="center" vertical="center"/>
    </xf>
    <xf numFmtId="2" fontId="12" fillId="0" borderId="7" xfId="8" applyNumberFormat="1" applyFont="1" applyFill="1" applyBorder="1" applyAlignment="1">
      <alignment horizontal="center" vertical="center"/>
    </xf>
    <xf numFmtId="171" fontId="12" fillId="0" borderId="0" xfId="0" applyNumberFormat="1" applyFont="1" applyAlignment="1">
      <alignment horizontal="center" vertical="center"/>
    </xf>
    <xf numFmtId="171" fontId="12" fillId="0" borderId="0" xfId="0" applyNumberFormat="1" applyFont="1" applyAlignment="1">
      <alignment vertical="center"/>
    </xf>
    <xf numFmtId="172" fontId="12" fillId="0" borderId="0" xfId="0" applyNumberFormat="1" applyFont="1" applyAlignment="1">
      <alignment horizontal="center" vertical="center"/>
    </xf>
    <xf numFmtId="0" fontId="12" fillId="0" borderId="8" xfId="0" applyFont="1" applyBorder="1"/>
    <xf numFmtId="171" fontId="12" fillId="0" borderId="7" xfId="0" applyNumberFormat="1" applyFont="1" applyBorder="1" applyAlignment="1">
      <alignment horizontal="center" vertical="center"/>
    </xf>
    <xf numFmtId="0" fontId="12" fillId="0" borderId="1" xfId="0" applyFont="1" applyBorder="1" applyAlignment="1">
      <alignment horizontal="center"/>
    </xf>
    <xf numFmtId="0" fontId="12" fillId="0" borderId="8" xfId="0" applyFont="1" applyBorder="1" applyAlignment="1">
      <alignment horizontal="center"/>
    </xf>
    <xf numFmtId="0" fontId="12" fillId="0" borderId="24" xfId="0" applyFont="1" applyBorder="1"/>
    <xf numFmtId="0" fontId="12" fillId="0" borderId="25" xfId="0" applyFont="1" applyBorder="1"/>
    <xf numFmtId="0" fontId="62" fillId="0" borderId="25" xfId="0" applyFont="1" applyBorder="1"/>
    <xf numFmtId="0" fontId="12" fillId="0" borderId="26" xfId="0" applyFont="1" applyBorder="1"/>
    <xf numFmtId="0" fontId="62" fillId="0" borderId="0" xfId="0" applyFont="1" applyAlignment="1">
      <alignment horizontal="center"/>
    </xf>
    <xf numFmtId="0" fontId="12" fillId="0" borderId="22" xfId="0" applyFont="1" applyBorder="1" applyAlignment="1">
      <alignment horizontal="center" vertical="center" readingOrder="1"/>
    </xf>
    <xf numFmtId="0" fontId="11" fillId="0" borderId="22" xfId="0" applyFont="1" applyBorder="1" applyAlignment="1">
      <alignment horizontal="center" vertical="center"/>
    </xf>
    <xf numFmtId="0" fontId="12" fillId="0" borderId="3" xfId="0" applyFont="1" applyBorder="1" applyAlignment="1">
      <alignment horizontal="center" vertical="center"/>
    </xf>
    <xf numFmtId="0" fontId="12" fillId="0" borderId="23" xfId="0" applyFont="1" applyBorder="1" applyAlignment="1">
      <alignment horizontal="center" vertical="center"/>
    </xf>
    <xf numFmtId="0" fontId="62" fillId="0" borderId="23" xfId="0" applyFont="1" applyBorder="1"/>
    <xf numFmtId="0" fontId="62" fillId="0" borderId="22" xfId="0" applyFont="1" applyBorder="1" applyAlignment="1">
      <alignment horizontal="center"/>
    </xf>
    <xf numFmtId="0" fontId="11" fillId="0" borderId="0" xfId="0" applyFont="1" applyAlignment="1">
      <alignment horizontal="left" vertical="center"/>
    </xf>
    <xf numFmtId="0" fontId="12" fillId="0" borderId="11" xfId="0" applyFont="1" applyBorder="1" applyAlignment="1">
      <alignment vertical="center"/>
    </xf>
    <xf numFmtId="0" fontId="11" fillId="0" borderId="7" xfId="0" applyFont="1" applyBorder="1" applyAlignment="1">
      <alignment horizontal="left"/>
    </xf>
    <xf numFmtId="0" fontId="12" fillId="0" borderId="30" xfId="0" applyFont="1" applyBorder="1" applyAlignment="1">
      <alignment horizontal="center" vertical="center"/>
    </xf>
    <xf numFmtId="1" fontId="12" fillId="0" borderId="5" xfId="0" applyNumberFormat="1" applyFont="1" applyBorder="1" applyAlignment="1">
      <alignment horizontal="center"/>
    </xf>
    <xf numFmtId="1" fontId="12" fillId="0" borderId="33" xfId="0" applyNumberFormat="1" applyFont="1" applyBorder="1" applyAlignment="1">
      <alignment horizontal="center"/>
    </xf>
    <xf numFmtId="174" fontId="12" fillId="0" borderId="5" xfId="0" applyNumberFormat="1" applyFont="1" applyBorder="1" applyAlignment="1">
      <alignment horizontal="center"/>
    </xf>
    <xf numFmtId="1" fontId="12" fillId="0" borderId="34" xfId="0" applyNumberFormat="1" applyFont="1" applyBorder="1" applyAlignment="1">
      <alignment horizontal="center"/>
    </xf>
    <xf numFmtId="0" fontId="12" fillId="0" borderId="8" xfId="0" applyFont="1" applyBorder="1" applyAlignment="1">
      <alignment horizontal="left" vertical="center"/>
    </xf>
    <xf numFmtId="0" fontId="12" fillId="0" borderId="7" xfId="0" applyFont="1" applyBorder="1"/>
    <xf numFmtId="166" fontId="62" fillId="0" borderId="11" xfId="8" applyNumberFormat="1" applyFont="1" applyBorder="1" applyAlignment="1">
      <alignment horizontal="center" vertical="center"/>
    </xf>
    <xf numFmtId="0" fontId="12" fillId="0" borderId="24" xfId="0" applyFont="1" applyBorder="1" applyAlignment="1">
      <alignment horizontal="center"/>
    </xf>
    <xf numFmtId="0" fontId="12" fillId="0" borderId="25" xfId="0" applyFont="1" applyBorder="1" applyAlignment="1">
      <alignment horizontal="center"/>
    </xf>
    <xf numFmtId="1" fontId="12" fillId="0" borderId="0" xfId="0" applyNumberFormat="1" applyFont="1" applyAlignment="1">
      <alignment horizontal="center" vertical="center"/>
    </xf>
    <xf numFmtId="0" fontId="12" fillId="0" borderId="8" xfId="0" applyFont="1" applyBorder="1" applyAlignment="1">
      <alignment vertical="center"/>
    </xf>
    <xf numFmtId="167" fontId="44" fillId="0" borderId="0" xfId="0" applyNumberFormat="1" applyFont="1" applyAlignment="1">
      <alignment horizontal="center" vertical="center" wrapText="1"/>
    </xf>
    <xf numFmtId="0" fontId="14" fillId="0" borderId="0" xfId="0" applyFont="1" applyAlignment="1">
      <alignment horizontal="center" vertical="center"/>
    </xf>
    <xf numFmtId="0" fontId="28" fillId="0" borderId="0" xfId="0" applyFont="1"/>
    <xf numFmtId="0" fontId="28" fillId="0" borderId="0" xfId="0" applyFont="1" applyAlignment="1">
      <alignment horizontal="left"/>
    </xf>
    <xf numFmtId="0" fontId="49"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left" vertical="center"/>
    </xf>
    <xf numFmtId="0" fontId="28" fillId="0" borderId="0" xfId="0" applyFont="1" applyAlignment="1">
      <alignment horizontal="center" vertical="center"/>
    </xf>
    <xf numFmtId="0" fontId="28" fillId="0" borderId="0" xfId="0" applyFont="1" applyAlignment="1">
      <alignment vertical="center"/>
    </xf>
    <xf numFmtId="0" fontId="57" fillId="0" borderId="0" xfId="0" applyFont="1" applyAlignment="1">
      <alignment horizontal="center" vertical="center" wrapText="1"/>
    </xf>
    <xf numFmtId="0" fontId="51" fillId="0" borderId="0" xfId="0" applyFont="1" applyAlignment="1">
      <alignment horizontal="center" vertical="center" wrapText="1"/>
    </xf>
    <xf numFmtId="3" fontId="28" fillId="0" borderId="0" xfId="0" applyNumberFormat="1" applyFont="1" applyAlignment="1">
      <alignment horizontal="right" vertical="center" indent="1"/>
    </xf>
    <xf numFmtId="169" fontId="28" fillId="0" borderId="0" xfId="0" applyNumberFormat="1" applyFont="1" applyAlignment="1">
      <alignment horizontal="right" vertical="center" indent="1"/>
    </xf>
    <xf numFmtId="0" fontId="28" fillId="10" borderId="0" xfId="0" applyFont="1" applyFill="1" applyAlignment="1">
      <alignment horizontal="center" vertical="center"/>
    </xf>
    <xf numFmtId="0" fontId="50" fillId="5" borderId="0" xfId="0" applyFont="1" applyFill="1" applyAlignment="1">
      <alignment horizontal="center" vertical="center" wrapText="1"/>
    </xf>
    <xf numFmtId="9" fontId="28" fillId="0" borderId="0" xfId="0" applyNumberFormat="1" applyFont="1" applyAlignment="1">
      <alignment horizontal="center" vertical="center"/>
    </xf>
    <xf numFmtId="0" fontId="50" fillId="0" borderId="0" xfId="0" applyFont="1" applyAlignment="1">
      <alignment horizontal="center" vertical="center" wrapText="1"/>
    </xf>
    <xf numFmtId="0" fontId="28" fillId="0" borderId="0" xfId="0" applyFont="1" applyAlignment="1">
      <alignment vertical="top" wrapText="1"/>
    </xf>
    <xf numFmtId="167" fontId="28" fillId="0" borderId="0" xfId="0" applyNumberFormat="1" applyFont="1" applyAlignment="1">
      <alignment horizontal="center" vertical="center" wrapText="1"/>
    </xf>
    <xf numFmtId="167" fontId="28" fillId="7" borderId="0" xfId="0" applyNumberFormat="1" applyFont="1" applyFill="1" applyAlignment="1">
      <alignment horizontal="center" vertical="center" wrapText="1"/>
    </xf>
    <xf numFmtId="0" fontId="44" fillId="0" borderId="0" xfId="0" applyFont="1" applyAlignment="1">
      <alignment wrapText="1"/>
    </xf>
    <xf numFmtId="0" fontId="44" fillId="0" borderId="0" xfId="0" applyFont="1" applyAlignment="1">
      <alignment vertical="top" wrapText="1"/>
    </xf>
    <xf numFmtId="0" fontId="44" fillId="0" borderId="0" xfId="0" applyFont="1" applyAlignment="1">
      <alignment horizontal="center" vertical="center"/>
    </xf>
    <xf numFmtId="0" fontId="50" fillId="9" borderId="0" xfId="0" applyFont="1" applyFill="1" applyAlignment="1">
      <alignment horizontal="center" vertical="center" wrapText="1"/>
    </xf>
    <xf numFmtId="164" fontId="28" fillId="7" borderId="0" xfId="0" applyNumberFormat="1" applyFont="1" applyFill="1" applyAlignment="1">
      <alignment horizontal="center" vertical="center"/>
    </xf>
    <xf numFmtId="167" fontId="28" fillId="0" borderId="0" xfId="0" applyNumberFormat="1" applyFont="1" applyAlignment="1">
      <alignment horizontal="center"/>
    </xf>
    <xf numFmtId="0" fontId="36" fillId="0" borderId="0" xfId="0" applyFont="1" applyAlignment="1">
      <alignment horizontal="center" vertical="center" wrapText="1"/>
    </xf>
    <xf numFmtId="164" fontId="14" fillId="0" borderId="0" xfId="0" applyNumberFormat="1" applyFont="1" applyAlignment="1">
      <alignment horizontal="center" vertical="center" wrapText="1"/>
    </xf>
    <xf numFmtId="0" fontId="36" fillId="7" borderId="0" xfId="0" applyFont="1" applyFill="1" applyAlignment="1">
      <alignment horizontal="center" vertical="center" wrapText="1"/>
    </xf>
    <xf numFmtId="0" fontId="36" fillId="5" borderId="0" xfId="0" applyFont="1" applyFill="1" applyAlignment="1">
      <alignment horizontal="center" vertical="center" wrapText="1"/>
    </xf>
    <xf numFmtId="0" fontId="58" fillId="9" borderId="0" xfId="0" applyFont="1" applyFill="1" applyAlignment="1">
      <alignment horizontal="center" vertical="center" wrapText="1"/>
    </xf>
    <xf numFmtId="168" fontId="58" fillId="5" borderId="0" xfId="0" applyNumberFormat="1" applyFont="1" applyFill="1" applyAlignment="1">
      <alignment horizontal="center" vertical="center" wrapText="1"/>
    </xf>
    <xf numFmtId="168" fontId="58" fillId="0" borderId="0" xfId="0" applyNumberFormat="1" applyFont="1" applyAlignment="1">
      <alignment horizontal="center" vertical="center" wrapText="1"/>
    </xf>
    <xf numFmtId="0" fontId="60" fillId="0" borderId="0" xfId="0" applyFont="1"/>
    <xf numFmtId="167" fontId="28" fillId="0" borderId="0" xfId="0" applyNumberFormat="1" applyFont="1" applyAlignment="1">
      <alignment horizontal="center" vertical="center"/>
    </xf>
    <xf numFmtId="0" fontId="44" fillId="0" borderId="0" xfId="0" applyFont="1" applyAlignment="1">
      <alignment vertical="center"/>
    </xf>
    <xf numFmtId="168" fontId="58" fillId="9" borderId="0" xfId="0" applyNumberFormat="1" applyFont="1" applyFill="1" applyAlignment="1">
      <alignment horizontal="center" vertical="center" wrapText="1"/>
    </xf>
    <xf numFmtId="0" fontId="58" fillId="5" borderId="0" xfId="0" applyFont="1" applyFill="1" applyAlignment="1">
      <alignment horizontal="center" vertical="center" wrapText="1"/>
    </xf>
    <xf numFmtId="0" fontId="58" fillId="0" borderId="0" xfId="0" applyFont="1" applyAlignment="1">
      <alignment horizontal="center" vertical="center" wrapText="1"/>
    </xf>
    <xf numFmtId="0" fontId="28" fillId="0" borderId="0" xfId="0" applyFont="1" applyAlignment="1">
      <alignment wrapText="1"/>
    </xf>
    <xf numFmtId="0" fontId="28" fillId="7" borderId="0" xfId="0" applyFont="1" applyFill="1"/>
    <xf numFmtId="0" fontId="61" fillId="0" borderId="0" xfId="0" applyFont="1"/>
    <xf numFmtId="166" fontId="28" fillId="0" borderId="0" xfId="0" applyNumberFormat="1" applyFont="1" applyAlignment="1">
      <alignment horizontal="center" vertical="center" wrapText="1"/>
    </xf>
    <xf numFmtId="0" fontId="28" fillId="0" borderId="0" xfId="0" applyFont="1" applyAlignment="1">
      <alignment horizontal="center"/>
    </xf>
    <xf numFmtId="0" fontId="28" fillId="0" borderId="0" xfId="0" applyFont="1" applyAlignment="1">
      <alignment vertical="center" textRotation="90" wrapText="1"/>
    </xf>
    <xf numFmtId="166" fontId="57" fillId="7" borderId="0" xfId="0" applyNumberFormat="1" applyFont="1" applyFill="1" applyAlignment="1">
      <alignment horizontal="center" vertical="center"/>
    </xf>
    <xf numFmtId="164" fontId="44" fillId="0" borderId="0" xfId="0" applyNumberFormat="1" applyFont="1" applyAlignment="1">
      <alignment horizontal="center" vertical="center"/>
    </xf>
    <xf numFmtId="166" fontId="44" fillId="0" borderId="0" xfId="0" applyNumberFormat="1" applyFont="1" applyAlignment="1">
      <alignment horizontal="center" vertical="center"/>
    </xf>
    <xf numFmtId="167" fontId="14" fillId="9" borderId="0" xfId="0" applyNumberFormat="1" applyFont="1" applyFill="1" applyAlignment="1">
      <alignment horizontal="center" vertical="center"/>
    </xf>
    <xf numFmtId="169" fontId="28" fillId="0" borderId="0" xfId="0" applyNumberFormat="1" applyFont="1" applyAlignment="1">
      <alignment horizontal="center" vertical="center"/>
    </xf>
    <xf numFmtId="0" fontId="66" fillId="9" borderId="0" xfId="0" applyFont="1" applyFill="1" applyAlignment="1">
      <alignment horizontal="center" vertical="center" wrapText="1"/>
    </xf>
    <xf numFmtId="167" fontId="28" fillId="7" borderId="0" xfId="0" applyNumberFormat="1" applyFont="1" applyFill="1" applyAlignment="1">
      <alignment horizontal="center" vertical="center"/>
    </xf>
    <xf numFmtId="167" fontId="28" fillId="7" borderId="0" xfId="0" applyNumberFormat="1" applyFont="1" applyFill="1" applyAlignment="1">
      <alignment horizontal="center"/>
    </xf>
    <xf numFmtId="0" fontId="14" fillId="0" borderId="0" xfId="0" applyFont="1" applyAlignment="1">
      <alignment horizontal="center" vertical="center" wrapText="1"/>
    </xf>
    <xf numFmtId="0" fontId="14" fillId="0" borderId="1" xfId="0" applyFont="1" applyBorder="1" applyAlignment="1">
      <alignment horizontal="center" vertical="center" wrapText="1"/>
    </xf>
    <xf numFmtId="0" fontId="67" fillId="5" borderId="1" xfId="0" applyFont="1" applyFill="1" applyBorder="1" applyAlignment="1">
      <alignment horizontal="center" vertical="center" wrapText="1"/>
    </xf>
    <xf numFmtId="0" fontId="12" fillId="0" borderId="15" xfId="0" applyFont="1" applyBorder="1" applyAlignment="1">
      <alignment horizontal="center" vertical="center"/>
    </xf>
    <xf numFmtId="173" fontId="12" fillId="0" borderId="1" xfId="8" applyNumberFormat="1" applyFont="1" applyBorder="1" applyAlignment="1">
      <alignment horizontal="center" vertical="center"/>
    </xf>
    <xf numFmtId="0" fontId="12" fillId="0" borderId="1" xfId="8" applyNumberFormat="1" applyFont="1" applyBorder="1" applyAlignment="1">
      <alignment horizontal="center" vertical="center"/>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28" fillId="0" borderId="1" xfId="0" applyFont="1" applyBorder="1" applyAlignment="1">
      <alignment vertical="center"/>
    </xf>
    <xf numFmtId="0" fontId="28" fillId="0" borderId="1" xfId="0" applyFont="1" applyBorder="1" applyAlignment="1">
      <alignment horizontal="left" vertical="center"/>
    </xf>
    <xf numFmtId="9" fontId="28" fillId="0" borderId="1" xfId="0" applyNumberFormat="1" applyFont="1" applyBorder="1" applyAlignment="1">
      <alignment horizontal="center" vertical="center"/>
    </xf>
    <xf numFmtId="164" fontId="44" fillId="0" borderId="1" xfId="0" applyNumberFormat="1" applyFont="1" applyBorder="1" applyAlignment="1">
      <alignment horizontal="center" vertical="center"/>
    </xf>
    <xf numFmtId="167" fontId="28" fillId="0" borderId="1" xfId="0" applyNumberFormat="1" applyFont="1" applyBorder="1" applyAlignment="1">
      <alignment horizontal="center" vertical="center"/>
    </xf>
    <xf numFmtId="169" fontId="28" fillId="0" borderId="1" xfId="0" applyNumberFormat="1" applyFont="1" applyBorder="1" applyAlignment="1">
      <alignment horizontal="center" vertical="center"/>
    </xf>
    <xf numFmtId="167" fontId="28" fillId="0" borderId="1" xfId="0" applyNumberFormat="1" applyFont="1" applyBorder="1" applyAlignment="1">
      <alignment horizontal="center" vertical="center" wrapText="1"/>
    </xf>
    <xf numFmtId="0" fontId="58" fillId="0" borderId="1" xfId="0" applyFont="1" applyBorder="1" applyAlignment="1">
      <alignment horizontal="center" vertical="center" wrapText="1"/>
    </xf>
    <xf numFmtId="168" fontId="58" fillId="5" borderId="1" xfId="0" applyNumberFormat="1" applyFont="1" applyFill="1" applyBorder="1" applyAlignment="1">
      <alignment horizontal="center" vertical="center" wrapText="1"/>
    </xf>
    <xf numFmtId="167" fontId="44" fillId="0" borderId="1" xfId="0" applyNumberFormat="1" applyFont="1" applyBorder="1" applyAlignment="1">
      <alignment horizontal="center" vertical="center" wrapText="1"/>
    </xf>
    <xf numFmtId="0" fontId="58" fillId="5" borderId="1" xfId="0" applyFont="1" applyFill="1" applyBorder="1" applyAlignment="1">
      <alignment horizontal="center" vertical="center" wrapText="1"/>
    </xf>
    <xf numFmtId="0" fontId="28" fillId="0" borderId="3" xfId="0" applyFont="1" applyBorder="1" applyAlignment="1">
      <alignment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4" xfId="0" applyFont="1" applyBorder="1" applyAlignment="1">
      <alignment vertical="center"/>
    </xf>
    <xf numFmtId="0" fontId="28" fillId="0" borderId="4" xfId="0" applyFont="1" applyBorder="1" applyAlignment="1">
      <alignment horizontal="left" vertical="center"/>
    </xf>
    <xf numFmtId="0" fontId="28" fillId="0" borderId="10" xfId="0" applyFont="1" applyBorder="1" applyAlignment="1">
      <alignment horizontal="center" vertical="center"/>
    </xf>
    <xf numFmtId="0" fontId="44" fillId="0" borderId="10" xfId="0" applyFont="1" applyBorder="1" applyAlignment="1">
      <alignment horizontal="center" vertical="center"/>
    </xf>
    <xf numFmtId="0" fontId="49" fillId="0" borderId="4" xfId="0" applyFont="1" applyBorder="1" applyAlignment="1">
      <alignment horizontal="center" vertical="center"/>
    </xf>
    <xf numFmtId="0" fontId="49" fillId="0" borderId="3" xfId="0" applyFont="1" applyBorder="1" applyAlignment="1">
      <alignment horizontal="center" vertical="center"/>
    </xf>
    <xf numFmtId="166" fontId="12" fillId="0" borderId="0" xfId="8" applyNumberFormat="1" applyFont="1" applyBorder="1" applyAlignment="1">
      <alignment horizontal="center" vertical="center"/>
    </xf>
    <xf numFmtId="11" fontId="12" fillId="0" borderId="1" xfId="8" applyNumberFormat="1" applyFont="1" applyBorder="1" applyAlignment="1">
      <alignment horizontal="center" vertical="center"/>
    </xf>
    <xf numFmtId="3" fontId="60" fillId="0" borderId="1" xfId="0" applyNumberFormat="1" applyFont="1" applyBorder="1" applyAlignment="1">
      <alignment horizontal="center" vertical="center"/>
    </xf>
    <xf numFmtId="9" fontId="28" fillId="0" borderId="1" xfId="10" applyFont="1" applyBorder="1" applyAlignment="1">
      <alignment horizontal="center" vertical="center"/>
    </xf>
    <xf numFmtId="3" fontId="28" fillId="0" borderId="1" xfId="0" applyNumberFormat="1" applyFont="1" applyBorder="1" applyAlignment="1">
      <alignment horizontal="center" vertical="center"/>
    </xf>
    <xf numFmtId="0" fontId="60" fillId="0" borderId="1" xfId="0" applyFont="1" applyBorder="1" applyAlignment="1">
      <alignment vertical="center"/>
    </xf>
    <xf numFmtId="2" fontId="68" fillId="0" borderId="1" xfId="8" applyNumberFormat="1" applyFont="1" applyBorder="1" applyAlignment="1">
      <alignment horizontal="center" vertical="center"/>
    </xf>
    <xf numFmtId="1" fontId="62" fillId="0" borderId="22" xfId="0" applyNumberFormat="1" applyFont="1" applyBorder="1" applyAlignment="1">
      <alignment horizontal="center"/>
    </xf>
    <xf numFmtId="0" fontId="72" fillId="0" borderId="1" xfId="0" applyFont="1" applyBorder="1"/>
    <xf numFmtId="167" fontId="28" fillId="12" borderId="1" xfId="0" applyNumberFormat="1" applyFont="1" applyFill="1" applyBorder="1" applyAlignment="1">
      <alignment horizontal="center" vertical="center" wrapText="1"/>
    </xf>
    <xf numFmtId="0" fontId="36" fillId="12" borderId="1" xfId="0" applyFont="1" applyFill="1" applyBorder="1" applyAlignment="1">
      <alignment horizontal="center" vertical="center" wrapText="1"/>
    </xf>
    <xf numFmtId="0" fontId="36" fillId="0" borderId="1" xfId="0" applyFont="1" applyBorder="1" applyAlignment="1">
      <alignment horizontal="center" vertical="center" wrapText="1"/>
    </xf>
    <xf numFmtId="1" fontId="34" fillId="5" borderId="1" xfId="0" applyNumberFormat="1" applyFont="1" applyFill="1" applyBorder="1" applyAlignment="1">
      <alignment horizontal="center" vertical="center" wrapText="1"/>
    </xf>
    <xf numFmtId="0" fontId="34" fillId="5" borderId="1" xfId="0" applyFont="1" applyFill="1" applyBorder="1" applyAlignment="1">
      <alignment horizontal="center" vertical="center" wrapText="1"/>
    </xf>
    <xf numFmtId="0" fontId="73" fillId="12" borderId="1" xfId="0" applyFont="1" applyFill="1" applyBorder="1" applyAlignment="1">
      <alignment horizontal="center" vertical="center" wrapText="1"/>
    </xf>
    <xf numFmtId="1" fontId="67" fillId="5" borderId="1" xfId="0" applyNumberFormat="1" applyFont="1" applyFill="1" applyBorder="1" applyAlignment="1">
      <alignment horizontal="center" vertical="center" wrapText="1"/>
    </xf>
    <xf numFmtId="165" fontId="67" fillId="5" borderId="1" xfId="0" applyNumberFormat="1" applyFont="1" applyFill="1" applyBorder="1" applyAlignment="1">
      <alignment horizontal="center" vertical="center" wrapText="1"/>
    </xf>
    <xf numFmtId="1" fontId="12" fillId="0" borderId="8" xfId="8" applyNumberFormat="1" applyFont="1" applyFill="1" applyBorder="1" applyAlignment="1">
      <alignment horizontal="center" vertical="center" wrapText="1"/>
    </xf>
    <xf numFmtId="173" fontId="12" fillId="0" borderId="8" xfId="8" applyNumberFormat="1" applyFont="1" applyFill="1" applyBorder="1" applyAlignment="1">
      <alignment horizontal="center" vertical="center" wrapText="1"/>
    </xf>
    <xf numFmtId="173" fontId="12" fillId="0" borderId="1" xfId="8" applyNumberFormat="1" applyFont="1" applyFill="1" applyBorder="1" applyAlignment="1">
      <alignment horizontal="center" vertical="center" wrapText="1"/>
    </xf>
    <xf numFmtId="1" fontId="12" fillId="0" borderId="1" xfId="8" applyNumberFormat="1" applyFont="1" applyFill="1" applyBorder="1" applyAlignment="1">
      <alignment horizontal="center" vertical="center" wrapText="1"/>
    </xf>
    <xf numFmtId="1" fontId="58" fillId="9" borderId="1" xfId="0" applyNumberFormat="1" applyFont="1" applyFill="1" applyBorder="1" applyAlignment="1">
      <alignment horizontal="center" vertical="center" wrapText="1"/>
    </xf>
    <xf numFmtId="167" fontId="44" fillId="12" borderId="1" xfId="0" applyNumberFormat="1" applyFont="1" applyFill="1" applyBorder="1" applyAlignment="1">
      <alignment horizontal="center" vertical="center" wrapText="1"/>
    </xf>
    <xf numFmtId="0" fontId="28" fillId="0" borderId="1" xfId="0" applyFont="1" applyBorder="1" applyAlignment="1">
      <alignment horizontal="center" wrapText="1"/>
    </xf>
    <xf numFmtId="165" fontId="62" fillId="0" borderId="0" xfId="0" applyNumberFormat="1" applyFont="1" applyAlignment="1">
      <alignment horizontal="center"/>
    </xf>
    <xf numFmtId="1" fontId="58" fillId="13" borderId="1" xfId="0" applyNumberFormat="1" applyFont="1" applyFill="1" applyBorder="1" applyAlignment="1">
      <alignment horizontal="center" vertical="center" wrapText="1"/>
    </xf>
    <xf numFmtId="1" fontId="58" fillId="5" borderId="1" xfId="0" applyNumberFormat="1" applyFont="1" applyFill="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30" xfId="0" applyFont="1" applyBorder="1" applyAlignment="1">
      <alignment horizontal="center" wrapText="1"/>
    </xf>
    <xf numFmtId="0" fontId="28" fillId="0" borderId="22" xfId="0" applyFont="1" applyBorder="1" applyAlignment="1">
      <alignment horizontal="center" wrapText="1"/>
    </xf>
    <xf numFmtId="0" fontId="28" fillId="0" borderId="0" xfId="0" applyFont="1" applyAlignment="1">
      <alignment horizontal="left" wrapText="1"/>
    </xf>
    <xf numFmtId="0" fontId="28" fillId="0" borderId="0" xfId="0" applyFont="1" applyAlignment="1">
      <alignment horizontal="center" wrapText="1"/>
    </xf>
    <xf numFmtId="1" fontId="44" fillId="0" borderId="0" xfId="8" applyNumberFormat="1" applyFont="1" applyBorder="1" applyAlignment="1">
      <alignment horizontal="center" wrapText="1"/>
    </xf>
    <xf numFmtId="1" fontId="65" fillId="0" borderId="0" xfId="8" applyNumberFormat="1" applyFont="1" applyBorder="1" applyAlignment="1">
      <alignment horizontal="center" wrapText="1"/>
    </xf>
    <xf numFmtId="177" fontId="28" fillId="0" borderId="23" xfId="8" applyNumberFormat="1" applyFont="1" applyBorder="1" applyAlignment="1">
      <alignment horizontal="center"/>
    </xf>
    <xf numFmtId="3" fontId="28" fillId="0" borderId="1" xfId="0" applyNumberFormat="1" applyFont="1" applyBorder="1" applyAlignment="1">
      <alignment horizontal="left" wrapText="1"/>
    </xf>
    <xf numFmtId="3" fontId="28" fillId="0" borderId="1" xfId="0" applyNumberFormat="1" applyFont="1" applyBorder="1" applyAlignment="1">
      <alignment wrapText="1"/>
    </xf>
    <xf numFmtId="3" fontId="12" fillId="0" borderId="0" xfId="0" applyNumberFormat="1" applyFont="1" applyAlignment="1">
      <alignment horizontal="center" vertical="center"/>
    </xf>
    <xf numFmtId="3" fontId="12" fillId="0" borderId="0" xfId="0" applyNumberFormat="1" applyFont="1"/>
    <xf numFmtId="3" fontId="12" fillId="0" borderId="0" xfId="0" applyNumberFormat="1" applyFont="1" applyAlignment="1">
      <alignment horizontal="center"/>
    </xf>
    <xf numFmtId="3" fontId="44" fillId="0" borderId="0" xfId="0" applyNumberFormat="1" applyFont="1" applyAlignment="1">
      <alignment horizontal="center" vertical="center" wrapText="1"/>
    </xf>
    <xf numFmtId="3" fontId="28" fillId="0" borderId="0" xfId="0" applyNumberFormat="1" applyFont="1" applyAlignment="1">
      <alignment horizontal="left" vertical="center" wrapText="1"/>
    </xf>
    <xf numFmtId="3" fontId="28" fillId="0" borderId="0" xfId="0" applyNumberFormat="1" applyFont="1" applyAlignment="1">
      <alignment vertical="center" wrapText="1"/>
    </xf>
    <xf numFmtId="3" fontId="44" fillId="0" borderId="0" xfId="8" applyNumberFormat="1" applyFont="1" applyBorder="1" applyAlignment="1">
      <alignment horizontal="center" wrapText="1"/>
    </xf>
    <xf numFmtId="3" fontId="65" fillId="0" borderId="0" xfId="8" applyNumberFormat="1" applyFont="1" applyBorder="1" applyAlignment="1">
      <alignment horizontal="center" wrapText="1"/>
    </xf>
    <xf numFmtId="1" fontId="12" fillId="0" borderId="1" xfId="8" applyNumberFormat="1" applyFont="1" applyFill="1" applyBorder="1" applyAlignment="1">
      <alignment horizontal="center" vertical="center"/>
    </xf>
    <xf numFmtId="3" fontId="44" fillId="0" borderId="0" xfId="0" applyNumberFormat="1" applyFont="1" applyAlignment="1">
      <alignment horizontal="center" wrapText="1"/>
    </xf>
    <xf numFmtId="3" fontId="28" fillId="0" borderId="0" xfId="0" applyNumberFormat="1" applyFont="1" applyAlignment="1">
      <alignment horizontal="left" wrapText="1"/>
    </xf>
    <xf numFmtId="3" fontId="28" fillId="0" borderId="0" xfId="0" applyNumberFormat="1" applyFont="1" applyAlignment="1">
      <alignment wrapText="1"/>
    </xf>
    <xf numFmtId="0" fontId="28" fillId="0" borderId="23" xfId="0" applyFont="1" applyBorder="1" applyAlignment="1">
      <alignment horizontal="center" wrapText="1"/>
    </xf>
    <xf numFmtId="165" fontId="62" fillId="0" borderId="0" xfId="0" applyNumberFormat="1" applyFont="1"/>
    <xf numFmtId="0" fontId="12" fillId="0" borderId="39" xfId="0" applyFont="1" applyBorder="1"/>
    <xf numFmtId="0" fontId="12" fillId="0" borderId="25" xfId="0" applyFont="1" applyBorder="1" applyAlignment="1">
      <alignment vertical="center"/>
    </xf>
    <xf numFmtId="0" fontId="12" fillId="0" borderId="25" xfId="0" applyFont="1" applyBorder="1" applyAlignment="1">
      <alignment horizontal="left" vertical="center"/>
    </xf>
    <xf numFmtId="0" fontId="12" fillId="0" borderId="25" xfId="0" applyFont="1" applyBorder="1" applyAlignment="1">
      <alignment horizontal="center" vertical="center"/>
    </xf>
    <xf numFmtId="1" fontId="12" fillId="0" borderId="25" xfId="0" applyNumberFormat="1" applyFont="1" applyBorder="1" applyAlignment="1">
      <alignment horizontal="center"/>
    </xf>
    <xf numFmtId="176" fontId="12" fillId="0" borderId="25" xfId="10" applyNumberFormat="1" applyFont="1" applyFill="1" applyBorder="1" applyAlignment="1">
      <alignment horizontal="center" vertical="center"/>
    </xf>
    <xf numFmtId="174" fontId="12" fillId="0" borderId="25" xfId="0" applyNumberFormat="1" applyFont="1" applyBorder="1" applyAlignment="1">
      <alignment horizontal="center"/>
    </xf>
    <xf numFmtId="1" fontId="12" fillId="0" borderId="26" xfId="0" applyNumberFormat="1" applyFont="1" applyBorder="1" applyAlignment="1">
      <alignment horizontal="center"/>
    </xf>
    <xf numFmtId="0" fontId="76" fillId="0" borderId="0" xfId="0" applyFont="1"/>
    <xf numFmtId="165" fontId="58" fillId="9" borderId="3" xfId="0" applyNumberFormat="1" applyFont="1" applyFill="1" applyBorder="1" applyAlignment="1">
      <alignment horizontal="center" vertical="center" wrapText="1"/>
    </xf>
    <xf numFmtId="0" fontId="58" fillId="9" borderId="1" xfId="0" applyFont="1" applyFill="1" applyBorder="1" applyAlignment="1">
      <alignment horizontal="center" vertical="center" wrapText="1"/>
    </xf>
    <xf numFmtId="1" fontId="58" fillId="0" borderId="1" xfId="0" applyNumberFormat="1" applyFont="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vertical="top"/>
    </xf>
    <xf numFmtId="0" fontId="12" fillId="0" borderId="0" xfId="0" applyFont="1" applyAlignment="1">
      <alignment horizontal="left" vertical="top" wrapText="1"/>
    </xf>
    <xf numFmtId="0" fontId="12" fillId="0" borderId="0" xfId="0" applyFont="1" applyAlignment="1">
      <alignment horizontal="left" vertical="top"/>
    </xf>
    <xf numFmtId="0" fontId="62" fillId="0" borderId="0" xfId="0" applyFont="1" applyAlignment="1">
      <alignment horizontal="left" vertical="top"/>
    </xf>
    <xf numFmtId="0" fontId="35" fillId="3" borderId="1" xfId="0" applyFont="1" applyFill="1" applyBorder="1" applyAlignment="1">
      <alignment horizontal="center" vertical="center" wrapText="1"/>
    </xf>
    <xf numFmtId="0" fontId="77" fillId="0" borderId="0" xfId="0" applyFont="1" applyAlignment="1">
      <alignment wrapText="1"/>
    </xf>
    <xf numFmtId="1" fontId="67" fillId="0" borderId="1" xfId="0" applyNumberFormat="1" applyFont="1" applyBorder="1" applyAlignment="1">
      <alignment horizontal="center" vertical="center" wrapText="1"/>
    </xf>
    <xf numFmtId="0" fontId="78"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9" fillId="0" borderId="0" xfId="0" applyFont="1" applyAlignment="1">
      <alignment wrapText="1"/>
    </xf>
    <xf numFmtId="0" fontId="7" fillId="0" borderId="0" xfId="0" applyFont="1"/>
    <xf numFmtId="49" fontId="35"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0" fontId="8" fillId="3" borderId="8" xfId="0" applyFont="1" applyFill="1" applyBorder="1" applyAlignment="1">
      <alignment horizontal="center" vertical="center" wrapText="1"/>
    </xf>
    <xf numFmtId="0" fontId="12" fillId="0" borderId="1" xfId="9" applyFont="1" applyBorder="1" applyAlignment="1">
      <alignment horizontal="left" vertical="center" wrapText="1"/>
    </xf>
    <xf numFmtId="0" fontId="12" fillId="0" borderId="1" xfId="9" applyFont="1" applyBorder="1" applyAlignment="1">
      <alignment horizontal="center" vertical="center"/>
    </xf>
    <xf numFmtId="0" fontId="12" fillId="0" borderId="1" xfId="9" applyFont="1" applyBorder="1" applyAlignment="1">
      <alignment horizontal="center"/>
    </xf>
    <xf numFmtId="0" fontId="0" fillId="0" borderId="0" xfId="0" applyAlignment="1">
      <alignment vertical="top" wrapText="1"/>
    </xf>
    <xf numFmtId="0" fontId="84" fillId="3" borderId="8" xfId="0" applyFont="1" applyFill="1" applyBorder="1" applyAlignment="1">
      <alignment horizontal="center" vertical="center" wrapText="1"/>
    </xf>
    <xf numFmtId="0" fontId="85" fillId="3" borderId="8" xfId="0" applyFont="1" applyFill="1" applyBorder="1" applyAlignment="1">
      <alignment horizontal="center" vertical="center" wrapText="1"/>
    </xf>
    <xf numFmtId="0" fontId="7" fillId="0" borderId="0" xfId="0" applyFont="1" applyAlignment="1">
      <alignment horizontal="right" vertical="top"/>
    </xf>
    <xf numFmtId="0" fontId="13" fillId="0" borderId="1" xfId="0" applyFont="1" applyBorder="1" applyAlignment="1">
      <alignment vertical="top" wrapText="1"/>
    </xf>
    <xf numFmtId="0" fontId="0" fillId="0" borderId="9" xfId="0" applyBorder="1" applyAlignment="1">
      <alignment wrapText="1"/>
    </xf>
    <xf numFmtId="0" fontId="74" fillId="0" borderId="22" xfId="0" applyFont="1" applyBorder="1" applyAlignment="1">
      <alignment horizontal="left" vertical="center"/>
    </xf>
    <xf numFmtId="0" fontId="7" fillId="0" borderId="0" xfId="0" applyFont="1" applyAlignment="1">
      <alignment horizontal="right"/>
    </xf>
    <xf numFmtId="1" fontId="77" fillId="0" borderId="0" xfId="0" applyNumberFormat="1" applyFont="1" applyAlignment="1">
      <alignment wrapText="1"/>
    </xf>
    <xf numFmtId="1" fontId="0" fillId="0" borderId="0" xfId="0" applyNumberFormat="1"/>
    <xf numFmtId="173" fontId="87" fillId="0" borderId="1" xfId="0" applyNumberFormat="1" applyFont="1" applyBorder="1" applyAlignment="1">
      <alignment horizontal="center"/>
    </xf>
    <xf numFmtId="178" fontId="0" fillId="0" borderId="1" xfId="0" applyNumberFormat="1" applyBorder="1" applyAlignment="1">
      <alignment horizontal="center"/>
    </xf>
    <xf numFmtId="0" fontId="0" fillId="5" borderId="1" xfId="0" applyFill="1" applyBorder="1" applyAlignment="1">
      <alignment horizontal="center"/>
    </xf>
    <xf numFmtId="0" fontId="7" fillId="0" borderId="0" xfId="0" applyFont="1" applyAlignment="1">
      <alignment horizontal="center"/>
    </xf>
    <xf numFmtId="1" fontId="0" fillId="0" borderId="1" xfId="0" applyNumberFormat="1" applyBorder="1" applyAlignment="1">
      <alignment horizontal="center"/>
    </xf>
    <xf numFmtId="1" fontId="73" fillId="0" borderId="1" xfId="0" applyNumberFormat="1" applyFont="1" applyBorder="1" applyAlignment="1">
      <alignment horizontal="center" vertical="center" wrapText="1"/>
    </xf>
    <xf numFmtId="0" fontId="65" fillId="0" borderId="1" xfId="0" applyFont="1" applyBorder="1" applyAlignment="1">
      <alignment horizontal="center" vertical="center"/>
    </xf>
    <xf numFmtId="2" fontId="67" fillId="5" borderId="1" xfId="0" applyNumberFormat="1" applyFont="1" applyFill="1" applyBorder="1" applyAlignment="1">
      <alignment horizontal="center" vertical="center" wrapText="1"/>
    </xf>
    <xf numFmtId="0" fontId="65" fillId="0" borderId="35" xfId="0" applyFont="1" applyBorder="1" applyAlignment="1">
      <alignment horizontal="left" vertical="center" wrapText="1"/>
    </xf>
    <xf numFmtId="49" fontId="35" fillId="0" borderId="32" xfId="0" applyNumberFormat="1" applyFont="1" applyBorder="1" applyAlignment="1">
      <alignment horizontal="center" vertical="center" wrapText="1"/>
    </xf>
    <xf numFmtId="0" fontId="81" fillId="0" borderId="32" xfId="0" applyFont="1" applyBorder="1" applyAlignment="1">
      <alignment horizontal="center" vertical="center" wrapText="1"/>
    </xf>
    <xf numFmtId="0" fontId="73" fillId="0" borderId="32" xfId="0" applyFont="1" applyBorder="1" applyAlignment="1">
      <alignment horizontal="center" vertical="center" wrapText="1"/>
    </xf>
    <xf numFmtId="1" fontId="67" fillId="0" borderId="32" xfId="0" applyNumberFormat="1" applyFont="1" applyBorder="1" applyAlignment="1">
      <alignment horizontal="center" vertical="center" wrapText="1"/>
    </xf>
    <xf numFmtId="173" fontId="87" fillId="0" borderId="32" xfId="0" applyNumberFormat="1" applyFont="1" applyBorder="1" applyAlignment="1">
      <alignment horizontal="center"/>
    </xf>
    <xf numFmtId="2" fontId="78" fillId="0" borderId="1" xfId="0" applyNumberFormat="1" applyFont="1" applyBorder="1" applyAlignment="1">
      <alignment horizontal="center" vertical="center" wrapText="1"/>
    </xf>
    <xf numFmtId="165" fontId="78" fillId="0" borderId="1" xfId="0" applyNumberFormat="1" applyFont="1" applyBorder="1" applyAlignment="1">
      <alignment horizontal="center" vertical="center" wrapText="1"/>
    </xf>
    <xf numFmtId="165" fontId="87" fillId="0" borderId="1" xfId="0" applyNumberFormat="1" applyFont="1" applyBorder="1" applyAlignment="1">
      <alignment horizontal="center"/>
    </xf>
    <xf numFmtId="2" fontId="44" fillId="0" borderId="1" xfId="0" applyNumberFormat="1" applyFont="1" applyBorder="1" applyAlignment="1">
      <alignment horizontal="center" vertical="center" wrapText="1"/>
    </xf>
    <xf numFmtId="165" fontId="36" fillId="5" borderId="1" xfId="0" applyNumberFormat="1" applyFont="1" applyFill="1" applyBorder="1" applyAlignment="1">
      <alignment horizontal="center" vertical="center" wrapText="1"/>
    </xf>
    <xf numFmtId="1" fontId="78" fillId="0" borderId="1" xfId="0" applyNumberFormat="1" applyFont="1" applyBorder="1" applyAlignment="1">
      <alignment horizontal="center" vertical="center" wrapText="1"/>
    </xf>
    <xf numFmtId="9" fontId="41" fillId="0" borderId="0" xfId="10" applyFont="1"/>
    <xf numFmtId="0" fontId="88" fillId="0" borderId="0" xfId="0" quotePrefix="1" applyFont="1"/>
    <xf numFmtId="0" fontId="89" fillId="0" borderId="0" xfId="0" applyFont="1"/>
    <xf numFmtId="1" fontId="7" fillId="0" borderId="0" xfId="0" applyNumberFormat="1" applyFont="1" applyAlignment="1">
      <alignment horizontal="center"/>
    </xf>
    <xf numFmtId="173" fontId="88" fillId="0" borderId="0" xfId="0" applyNumberFormat="1" applyFont="1"/>
    <xf numFmtId="0" fontId="7" fillId="0" borderId="1" xfId="0" applyFont="1" applyBorder="1"/>
    <xf numFmtId="0" fontId="7" fillId="0" borderId="1" xfId="0" applyFont="1" applyBorder="1" applyAlignment="1">
      <alignment horizontal="center"/>
    </xf>
    <xf numFmtId="1" fontId="7" fillId="0" borderId="1" xfId="0" applyNumberFormat="1" applyFont="1" applyBorder="1" applyAlignment="1">
      <alignment horizontal="center"/>
    </xf>
    <xf numFmtId="0" fontId="36" fillId="0" borderId="4" xfId="0" applyFont="1" applyBorder="1" applyAlignment="1">
      <alignment horizontal="center" vertical="center" wrapText="1"/>
    </xf>
    <xf numFmtId="0" fontId="78" fillId="6" borderId="1" xfId="0" applyFont="1" applyFill="1" applyBorder="1" applyAlignment="1">
      <alignment horizontal="center" vertical="center" wrapText="1"/>
    </xf>
    <xf numFmtId="0" fontId="78" fillId="0" borderId="0" xfId="0" applyFont="1" applyAlignment="1">
      <alignment horizontal="center" vertical="center" wrapText="1"/>
    </xf>
    <xf numFmtId="0" fontId="77" fillId="6" borderId="1" xfId="0" applyFont="1" applyFill="1" applyBorder="1" applyAlignment="1">
      <alignment horizontal="center" vertical="center" wrapText="1"/>
    </xf>
    <xf numFmtId="0" fontId="90" fillId="0" borderId="0" xfId="0" applyFont="1" applyAlignment="1">
      <alignment horizontal="center"/>
    </xf>
    <xf numFmtId="49" fontId="35" fillId="4" borderId="1" xfId="0" applyNumberFormat="1" applyFont="1" applyFill="1" applyBorder="1" applyAlignment="1">
      <alignment horizontal="right" vertical="center" wrapText="1"/>
    </xf>
    <xf numFmtId="49" fontId="37" fillId="0" borderId="1" xfId="0" applyNumberFormat="1" applyFont="1" applyBorder="1" applyAlignment="1">
      <alignment horizontal="right" vertical="center" wrapText="1"/>
    </xf>
    <xf numFmtId="49" fontId="37" fillId="0" borderId="1" xfId="0" applyNumberFormat="1" applyFont="1" applyBorder="1" applyAlignment="1">
      <alignment vertical="center" wrapText="1"/>
    </xf>
    <xf numFmtId="0" fontId="35" fillId="0" borderId="1" xfId="0" applyFont="1" applyBorder="1" applyAlignment="1">
      <alignment horizontal="center" vertical="center" wrapText="1"/>
    </xf>
    <xf numFmtId="0" fontId="9" fillId="6"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34" fillId="0" borderId="1" xfId="0" applyFont="1" applyBorder="1" applyAlignment="1">
      <alignment vertical="center" wrapText="1"/>
    </xf>
    <xf numFmtId="0" fontId="65" fillId="0" borderId="1" xfId="0" applyFont="1" applyBorder="1" applyAlignment="1">
      <alignment vertical="center" wrapText="1"/>
    </xf>
    <xf numFmtId="49" fontId="37" fillId="0" borderId="0" xfId="0" applyNumberFormat="1" applyFont="1" applyAlignment="1">
      <alignment horizontal="right" vertical="center" wrapText="1"/>
    </xf>
    <xf numFmtId="0" fontId="9" fillId="0" borderId="0" xfId="0" applyFont="1" applyAlignment="1">
      <alignment horizontal="center" vertical="center" wrapText="1"/>
    </xf>
    <xf numFmtId="0" fontId="34" fillId="0" borderId="0" xfId="0" applyFont="1" applyAlignment="1">
      <alignment vertical="center" wrapText="1"/>
    </xf>
    <xf numFmtId="49" fontId="37" fillId="0" borderId="4" xfId="0" applyNumberFormat="1" applyFont="1" applyBorder="1" applyAlignment="1">
      <alignment horizontal="right" vertical="center" wrapText="1"/>
    </xf>
    <xf numFmtId="49" fontId="35" fillId="4" borderId="4" xfId="0" applyNumberFormat="1" applyFont="1" applyFill="1" applyBorder="1" applyAlignment="1">
      <alignment horizontal="center" vertical="center" wrapText="1"/>
    </xf>
    <xf numFmtId="49" fontId="93" fillId="0" borderId="1" xfId="0" applyNumberFormat="1" applyFont="1" applyBorder="1" applyAlignment="1">
      <alignment horizontal="left" vertical="center" wrapText="1"/>
    </xf>
    <xf numFmtId="49" fontId="36" fillId="4" borderId="1" xfId="0" applyNumberFormat="1" applyFont="1" applyFill="1" applyBorder="1" applyAlignment="1">
      <alignment horizontal="right" vertical="center" wrapText="1"/>
    </xf>
    <xf numFmtId="49" fontId="34" fillId="0" borderId="1" xfId="0" applyNumberFormat="1" applyFont="1" applyBorder="1" applyAlignment="1">
      <alignment vertical="center" wrapText="1"/>
    </xf>
    <xf numFmtId="49" fontId="34" fillId="0" borderId="8" xfId="0" applyNumberFormat="1" applyFont="1" applyBorder="1" applyAlignment="1">
      <alignment vertical="center" wrapText="1"/>
    </xf>
    <xf numFmtId="49" fontId="8" fillId="4" borderId="1" xfId="0" applyNumberFormat="1" applyFont="1" applyFill="1" applyBorder="1" applyAlignment="1">
      <alignment horizontal="right" vertical="center" wrapText="1"/>
    </xf>
    <xf numFmtId="49" fontId="9" fillId="0" borderId="1" xfId="0" applyNumberFormat="1" applyFont="1" applyBorder="1" applyAlignment="1">
      <alignment horizontal="right" vertical="center" wrapText="1"/>
    </xf>
    <xf numFmtId="49" fontId="9" fillId="0" borderId="1" xfId="0" applyNumberFormat="1" applyFont="1" applyBorder="1" applyAlignment="1">
      <alignment vertical="center" wrapText="1"/>
    </xf>
    <xf numFmtId="9"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6" borderId="1" xfId="0" applyFont="1" applyFill="1" applyBorder="1" applyAlignment="1">
      <alignment horizontal="center" vertical="center" wrapText="1"/>
    </xf>
    <xf numFmtId="1" fontId="6" fillId="5" borderId="1" xfId="0" applyNumberFormat="1" applyFont="1" applyFill="1" applyBorder="1" applyAlignment="1">
      <alignment horizontal="center" vertical="center" wrapText="1"/>
    </xf>
    <xf numFmtId="0" fontId="34" fillId="0" borderId="1" xfId="0" applyFont="1" applyBorder="1" applyAlignment="1">
      <alignment horizontal="center" vertical="center" wrapText="1"/>
    </xf>
    <xf numFmtId="0" fontId="62" fillId="0" borderId="0" xfId="0" applyFont="1" applyAlignment="1">
      <alignment horizontal="left" vertical="center"/>
    </xf>
    <xf numFmtId="0" fontId="12" fillId="0" borderId="0" xfId="0" applyFont="1" applyAlignment="1">
      <alignment horizontal="left" vertical="center" readingOrder="1"/>
    </xf>
    <xf numFmtId="177" fontId="62" fillId="0" borderId="22" xfId="0" applyNumberFormat="1" applyFont="1" applyBorder="1" applyAlignment="1">
      <alignment horizontal="center"/>
    </xf>
    <xf numFmtId="2" fontId="62" fillId="0" borderId="0" xfId="0" applyNumberFormat="1" applyFont="1"/>
    <xf numFmtId="170" fontId="12" fillId="0" borderId="1" xfId="0" applyNumberFormat="1" applyFont="1" applyBorder="1"/>
    <xf numFmtId="170" fontId="12" fillId="0" borderId="1" xfId="0" applyNumberFormat="1" applyFont="1" applyBorder="1" applyAlignment="1">
      <alignment horizontal="center"/>
    </xf>
    <xf numFmtId="170" fontId="0" fillId="0" borderId="1" xfId="0" applyNumberFormat="1" applyBorder="1"/>
    <xf numFmtId="1" fontId="12" fillId="0" borderId="1" xfId="0" applyNumberFormat="1" applyFont="1" applyBorder="1"/>
    <xf numFmtId="1" fontId="0" fillId="0" borderId="1" xfId="0" applyNumberFormat="1" applyBorder="1"/>
    <xf numFmtId="1" fontId="12" fillId="0" borderId="1" xfId="0" applyNumberFormat="1" applyFont="1" applyBorder="1" applyAlignment="1">
      <alignment horizontal="right"/>
    </xf>
    <xf numFmtId="43" fontId="0" fillId="0" borderId="0" xfId="0" applyNumberFormat="1"/>
    <xf numFmtId="166" fontId="0" fillId="0" borderId="32" xfId="0" applyNumberFormat="1" applyBorder="1" applyAlignment="1">
      <alignment horizontal="center" vertical="center"/>
    </xf>
    <xf numFmtId="173" fontId="87" fillId="0" borderId="32" xfId="0" applyNumberFormat="1" applyFont="1" applyBorder="1" applyAlignment="1">
      <alignment horizontal="center" vertical="center"/>
    </xf>
    <xf numFmtId="178" fontId="0" fillId="0" borderId="32" xfId="0" applyNumberFormat="1" applyBorder="1" applyAlignment="1">
      <alignment horizontal="center" vertical="center"/>
    </xf>
    <xf numFmtId="178" fontId="0" fillId="0" borderId="36" xfId="0" applyNumberFormat="1" applyBorder="1" applyAlignment="1">
      <alignment horizontal="center" vertical="center"/>
    </xf>
    <xf numFmtId="173" fontId="62" fillId="0" borderId="0" xfId="0" applyNumberFormat="1" applyFont="1"/>
    <xf numFmtId="4" fontId="28" fillId="0" borderId="1" xfId="0" applyNumberFormat="1" applyFont="1" applyBorder="1" applyAlignment="1">
      <alignment horizontal="center" vertical="center"/>
    </xf>
    <xf numFmtId="2" fontId="28" fillId="0" borderId="1" xfId="0" applyNumberFormat="1" applyFont="1" applyBorder="1" applyAlignment="1">
      <alignment horizontal="center" vertical="center" wrapText="1"/>
    </xf>
    <xf numFmtId="169" fontId="14" fillId="0" borderId="1" xfId="0" applyNumberFormat="1" applyFont="1" applyBorder="1" applyAlignment="1">
      <alignment horizontal="center" vertical="center"/>
    </xf>
    <xf numFmtId="0" fontId="73" fillId="0" borderId="10" xfId="0" applyFont="1" applyBorder="1" applyAlignment="1">
      <alignment horizontal="center" vertical="center" wrapText="1"/>
    </xf>
    <xf numFmtId="0" fontId="36" fillId="0" borderId="10" xfId="0" applyFont="1" applyBorder="1" applyAlignment="1">
      <alignment horizontal="center" vertical="center" wrapText="1"/>
    </xf>
    <xf numFmtId="0" fontId="28" fillId="0" borderId="1" xfId="0" applyFont="1" applyBorder="1" applyAlignment="1">
      <alignment vertical="center" wrapText="1"/>
    </xf>
    <xf numFmtId="169" fontId="28" fillId="12" borderId="1" xfId="0" applyNumberFormat="1" applyFont="1" applyFill="1" applyBorder="1" applyAlignment="1">
      <alignment horizontal="center" vertical="center" wrapText="1"/>
    </xf>
    <xf numFmtId="169" fontId="28" fillId="0" borderId="1" xfId="0" applyNumberFormat="1" applyFont="1" applyBorder="1" applyAlignment="1">
      <alignment horizontal="center" vertical="center" wrapText="1"/>
    </xf>
    <xf numFmtId="169" fontId="73" fillId="5" borderId="1" xfId="0" applyNumberFormat="1" applyFont="1" applyFill="1" applyBorder="1" applyAlignment="1">
      <alignment horizontal="center" vertical="center" wrapText="1"/>
    </xf>
    <xf numFmtId="179" fontId="28" fillId="0" borderId="1" xfId="0" applyNumberFormat="1" applyFont="1" applyBorder="1" applyAlignment="1">
      <alignment horizontal="center" vertical="center"/>
    </xf>
    <xf numFmtId="4" fontId="36" fillId="5" borderId="1" xfId="0" applyNumberFormat="1" applyFont="1" applyFill="1" applyBorder="1" applyAlignment="1">
      <alignment horizontal="center" vertical="center" wrapText="1"/>
    </xf>
    <xf numFmtId="1" fontId="44" fillId="0" borderId="1" xfId="0" applyNumberFormat="1" applyFont="1" applyBorder="1" applyAlignment="1">
      <alignment horizontal="center" vertical="center"/>
    </xf>
    <xf numFmtId="0" fontId="75" fillId="0" borderId="1" xfId="0" applyFont="1" applyBorder="1" applyAlignment="1">
      <alignment horizontal="center" vertical="center"/>
    </xf>
    <xf numFmtId="165" fontId="44" fillId="12" borderId="1" xfId="8" applyNumberFormat="1" applyFont="1" applyFill="1" applyBorder="1" applyAlignment="1">
      <alignment horizontal="center" vertical="center"/>
    </xf>
    <xf numFmtId="165" fontId="44" fillId="0" borderId="1" xfId="8" applyNumberFormat="1" applyFont="1" applyBorder="1" applyAlignment="1">
      <alignment horizontal="center" vertical="center"/>
    </xf>
    <xf numFmtId="1" fontId="44" fillId="0" borderId="4" xfId="0" applyNumberFormat="1" applyFont="1" applyBorder="1" applyAlignment="1">
      <alignment horizontal="center" vertical="center"/>
    </xf>
    <xf numFmtId="0" fontId="28" fillId="0" borderId="41" xfId="0" applyFont="1" applyBorder="1" applyAlignment="1">
      <alignment horizontal="center" vertical="center"/>
    </xf>
    <xf numFmtId="169" fontId="44" fillId="0" borderId="1" xfId="0" applyNumberFormat="1" applyFont="1" applyBorder="1" applyAlignment="1">
      <alignment horizontal="center" vertical="center" wrapText="1"/>
    </xf>
    <xf numFmtId="169" fontId="28" fillId="4" borderId="1" xfId="0" applyNumberFormat="1" applyFont="1" applyFill="1" applyBorder="1" applyAlignment="1">
      <alignment horizontal="center" vertical="center" wrapText="1"/>
    </xf>
    <xf numFmtId="169" fontId="58" fillId="9" borderId="3" xfId="0" applyNumberFormat="1" applyFont="1" applyFill="1" applyBorder="1" applyAlignment="1">
      <alignment horizontal="center" vertical="center" wrapText="1"/>
    </xf>
    <xf numFmtId="169" fontId="58" fillId="5" borderId="1" xfId="0" applyNumberFormat="1" applyFont="1" applyFill="1" applyBorder="1" applyAlignment="1">
      <alignment horizontal="center" vertical="center" wrapText="1"/>
    </xf>
    <xf numFmtId="3" fontId="58" fillId="13" borderId="1" xfId="0" applyNumberFormat="1" applyFont="1" applyFill="1" applyBorder="1" applyAlignment="1">
      <alignment horizontal="center" vertical="center" wrapText="1"/>
    </xf>
    <xf numFmtId="3" fontId="58" fillId="9" borderId="1" xfId="0" applyNumberFormat="1" applyFont="1" applyFill="1" applyBorder="1" applyAlignment="1">
      <alignment horizontal="center" vertical="center" wrapText="1"/>
    </xf>
    <xf numFmtId="165" fontId="34" fillId="0" borderId="1" xfId="0" applyNumberFormat="1" applyFont="1" applyBorder="1" applyAlignment="1">
      <alignment horizontal="center" vertical="center" wrapText="1"/>
    </xf>
    <xf numFmtId="176" fontId="28" fillId="5" borderId="1" xfId="10" applyNumberFormat="1" applyFont="1" applyFill="1" applyBorder="1" applyAlignment="1">
      <alignment horizontal="center" vertical="center" wrapText="1"/>
    </xf>
    <xf numFmtId="176" fontId="28" fillId="5" borderId="30" xfId="10" applyNumberFormat="1" applyFont="1" applyFill="1" applyBorder="1" applyAlignment="1">
      <alignment horizontal="center" vertical="center" wrapText="1"/>
    </xf>
    <xf numFmtId="1" fontId="44" fillId="0" borderId="8" xfId="8" applyNumberFormat="1" applyFont="1" applyFill="1" applyBorder="1" applyAlignment="1">
      <alignment horizontal="center" vertical="center" wrapText="1"/>
    </xf>
    <xf numFmtId="0" fontId="28" fillId="0" borderId="7" xfId="0" applyFont="1" applyBorder="1" applyAlignment="1">
      <alignment vertical="center"/>
    </xf>
    <xf numFmtId="0" fontId="69" fillId="0" borderId="0" xfId="0" applyFont="1" applyAlignment="1">
      <alignment vertical="center" wrapText="1"/>
    </xf>
    <xf numFmtId="0" fontId="60" fillId="0" borderId="1" xfId="0" applyFont="1" applyBorder="1" applyAlignment="1">
      <alignment vertical="center" wrapText="1"/>
    </xf>
    <xf numFmtId="0" fontId="61" fillId="0" borderId="0" xfId="0" applyFont="1" applyAlignment="1">
      <alignment vertical="center"/>
    </xf>
    <xf numFmtId="0" fontId="44" fillId="0" borderId="3" xfId="0" applyFont="1" applyBorder="1" applyAlignment="1">
      <alignment vertical="center" wrapText="1"/>
    </xf>
    <xf numFmtId="0" fontId="28" fillId="0" borderId="35" xfId="0" applyFont="1" applyBorder="1" applyAlignment="1">
      <alignment horizontal="center" vertical="center"/>
    </xf>
    <xf numFmtId="0" fontId="44" fillId="0" borderId="36" xfId="0" applyFont="1" applyBorder="1" applyAlignment="1">
      <alignment vertical="center" wrapText="1"/>
    </xf>
    <xf numFmtId="0" fontId="28" fillId="0" borderId="13" xfId="0" applyFont="1" applyBorder="1" applyAlignment="1">
      <alignment horizontal="center" vertical="center"/>
    </xf>
    <xf numFmtId="0" fontId="28" fillId="0" borderId="14" xfId="0" applyFont="1" applyBorder="1" applyAlignment="1">
      <alignment vertical="center"/>
    </xf>
    <xf numFmtId="0" fontId="28" fillId="0" borderId="8" xfId="0" applyFont="1" applyBorder="1" applyAlignment="1">
      <alignment horizontal="center" vertical="center"/>
    </xf>
    <xf numFmtId="169" fontId="96" fillId="0" borderId="1" xfId="0" applyNumberFormat="1" applyFont="1" applyBorder="1" applyAlignment="1">
      <alignment horizontal="center" vertical="center"/>
    </xf>
    <xf numFmtId="0" fontId="34" fillId="0" borderId="1" xfId="0" applyFont="1" applyBorder="1" applyAlignment="1">
      <alignment horizontal="left" vertical="center" wrapText="1"/>
    </xf>
    <xf numFmtId="0" fontId="73" fillId="0" borderId="0" xfId="0" applyFont="1"/>
    <xf numFmtId="0" fontId="93" fillId="0" borderId="0" xfId="0" applyFont="1" applyAlignment="1">
      <alignment horizontal="left" indent="1"/>
    </xf>
    <xf numFmtId="0" fontId="93" fillId="0" borderId="0" xfId="0" applyFont="1" applyAlignment="1">
      <alignment horizontal="center"/>
    </xf>
    <xf numFmtId="0" fontId="77" fillId="0" borderId="0" xfId="0" applyFont="1" applyAlignment="1">
      <alignment horizontal="center"/>
    </xf>
    <xf numFmtId="0" fontId="90" fillId="0" borderId="0" xfId="0" applyFont="1" applyAlignment="1">
      <alignment horizontal="left" wrapText="1"/>
    </xf>
    <xf numFmtId="0" fontId="67"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vertical="center"/>
    </xf>
    <xf numFmtId="0" fontId="97" fillId="0" borderId="13" xfId="0" applyFont="1" applyBorder="1" applyAlignment="1">
      <alignment horizontal="center" vertical="top"/>
    </xf>
    <xf numFmtId="0" fontId="12" fillId="0" borderId="16" xfId="0" applyFont="1" applyBorder="1" applyAlignment="1">
      <alignment horizontal="left" vertical="top" wrapText="1"/>
    </xf>
    <xf numFmtId="0" fontId="62" fillId="0" borderId="0" xfId="0" applyFont="1" applyAlignment="1">
      <alignment horizontal="left" indent="1"/>
    </xf>
    <xf numFmtId="0" fontId="12" fillId="0" borderId="4" xfId="0" applyFont="1" applyBorder="1" applyAlignment="1">
      <alignment horizontal="center" vertical="center" wrapText="1"/>
    </xf>
    <xf numFmtId="0" fontId="12" fillId="0" borderId="13" xfId="0" applyFont="1" applyBorder="1" applyAlignment="1">
      <alignment horizontal="center" vertical="center"/>
    </xf>
    <xf numFmtId="0" fontId="11" fillId="0" borderId="0" xfId="0" applyFont="1"/>
    <xf numFmtId="169" fontId="77" fillId="0" borderId="1" xfId="0" applyNumberFormat="1" applyFont="1" applyBorder="1" applyAlignment="1">
      <alignment horizontal="center" vertical="center" wrapText="1"/>
    </xf>
    <xf numFmtId="0" fontId="78" fillId="0" borderId="4" xfId="0" applyFont="1" applyBorder="1" applyAlignment="1">
      <alignment horizontal="center" vertical="center" wrapText="1"/>
    </xf>
    <xf numFmtId="165" fontId="8" fillId="0" borderId="1" xfId="0" applyNumberFormat="1" applyFont="1" applyBorder="1" applyAlignment="1">
      <alignment horizontal="center" vertical="center" wrapText="1"/>
    </xf>
    <xf numFmtId="3" fontId="44" fillId="0" borderId="1" xfId="0" applyNumberFormat="1" applyFont="1" applyBorder="1" applyAlignment="1">
      <alignment horizontal="center" vertical="center"/>
    </xf>
    <xf numFmtId="0" fontId="28" fillId="0" borderId="4" xfId="0" applyFont="1" applyBorder="1" applyAlignment="1">
      <alignment horizontal="center" vertical="center" wrapText="1"/>
    </xf>
    <xf numFmtId="49" fontId="78" fillId="0" borderId="1" xfId="0" applyNumberFormat="1" applyFont="1" applyBorder="1" applyAlignment="1">
      <alignment horizontal="center" vertical="center" wrapText="1"/>
    </xf>
    <xf numFmtId="49" fontId="7" fillId="0" borderId="1" xfId="0" applyNumberFormat="1" applyFont="1" applyBorder="1" applyAlignment="1">
      <alignment vertical="center" wrapText="1"/>
    </xf>
    <xf numFmtId="0" fontId="7" fillId="0" borderId="1" xfId="0" applyFont="1" applyBorder="1" applyAlignment="1">
      <alignment horizontal="left" vertical="center" wrapText="1"/>
    </xf>
    <xf numFmtId="4" fontId="34" fillId="0" borderId="0" xfId="0" applyNumberFormat="1" applyFont="1" applyAlignment="1">
      <alignment horizontal="right"/>
    </xf>
    <xf numFmtId="4" fontId="36" fillId="0" borderId="0" xfId="0" applyNumberFormat="1" applyFont="1" applyAlignment="1">
      <alignment horizontal="right" vertical="center" wrapText="1"/>
    </xf>
    <xf numFmtId="4" fontId="40" fillId="0" borderId="0" xfId="0" applyNumberFormat="1" applyFont="1" applyAlignment="1">
      <alignment horizontal="right" vertical="center"/>
    </xf>
    <xf numFmtId="4" fontId="37" fillId="0" borderId="0" xfId="0" applyNumberFormat="1" applyFont="1" applyAlignment="1">
      <alignment horizontal="right" vertical="top"/>
    </xf>
    <xf numFmtId="4" fontId="33" fillId="0" borderId="0" xfId="0" applyNumberFormat="1" applyFont="1" applyAlignment="1">
      <alignment horizontal="right"/>
    </xf>
    <xf numFmtId="4" fontId="37" fillId="0" borderId="0" xfId="0" applyNumberFormat="1" applyFont="1" applyAlignment="1">
      <alignment horizontal="right" vertical="center"/>
    </xf>
    <xf numFmtId="0" fontId="74" fillId="0" borderId="25" xfId="0" applyFont="1" applyBorder="1"/>
    <xf numFmtId="4" fontId="28" fillId="0" borderId="1" xfId="0" applyNumberFormat="1" applyFont="1" applyBorder="1" applyAlignment="1">
      <alignment vertical="center"/>
    </xf>
    <xf numFmtId="0" fontId="41" fillId="0" borderId="1" xfId="0" applyFont="1" applyBorder="1"/>
    <xf numFmtId="0" fontId="41" fillId="0" borderId="1" xfId="0" applyFont="1" applyBorder="1" applyAlignment="1">
      <alignment horizontal="center"/>
    </xf>
    <xf numFmtId="0" fontId="41" fillId="0" borderId="1" xfId="0" applyFont="1" applyBorder="1" applyAlignment="1">
      <alignment horizontal="center" vertical="center"/>
    </xf>
    <xf numFmtId="0" fontId="28" fillId="0" borderId="3" xfId="0" applyFont="1" applyBorder="1" applyAlignment="1">
      <alignment horizontal="left" vertical="center"/>
    </xf>
    <xf numFmtId="4" fontId="28" fillId="0" borderId="3" xfId="0" applyNumberFormat="1" applyFont="1" applyBorder="1" applyAlignment="1">
      <alignment vertical="center"/>
    </xf>
    <xf numFmtId="4" fontId="28" fillId="0" borderId="3" xfId="0" applyNumberFormat="1" applyFont="1" applyBorder="1" applyAlignment="1">
      <alignment horizontal="center" vertical="center"/>
    </xf>
    <xf numFmtId="4" fontId="28" fillId="0" borderId="4" xfId="0" applyNumberFormat="1" applyFont="1" applyBorder="1" applyAlignment="1">
      <alignment vertical="center"/>
    </xf>
    <xf numFmtId="4" fontId="28" fillId="0" borderId="4" xfId="0" applyNumberFormat="1" applyFont="1" applyBorder="1" applyAlignment="1">
      <alignment horizontal="center" vertical="center"/>
    </xf>
    <xf numFmtId="0" fontId="28" fillId="0" borderId="8" xfId="0" applyFont="1" applyBorder="1" applyAlignment="1">
      <alignment horizontal="left" vertical="center"/>
    </xf>
    <xf numFmtId="0" fontId="28" fillId="0" borderId="6" xfId="0" applyFont="1" applyBorder="1" applyAlignment="1">
      <alignment horizontal="left" vertical="center"/>
    </xf>
    <xf numFmtId="4" fontId="28" fillId="0" borderId="6" xfId="0" applyNumberFormat="1" applyFont="1" applyBorder="1" applyAlignment="1">
      <alignment vertical="center"/>
    </xf>
    <xf numFmtId="4" fontId="28" fillId="0" borderId="7" xfId="0" applyNumberFormat="1" applyFont="1" applyBorder="1" applyAlignment="1">
      <alignment vertical="center"/>
    </xf>
    <xf numFmtId="0" fontId="12" fillId="0" borderId="23" xfId="0" quotePrefix="1" applyFont="1" applyBorder="1" applyAlignment="1">
      <alignment horizontal="left" vertical="top" wrapText="1" indent="2"/>
    </xf>
    <xf numFmtId="0" fontId="2" fillId="0" borderId="0" xfId="14"/>
    <xf numFmtId="0" fontId="2" fillId="0" borderId="42" xfId="14" applyBorder="1"/>
    <xf numFmtId="0" fontId="2" fillId="0" borderId="43" xfId="14" applyBorder="1"/>
    <xf numFmtId="0" fontId="2" fillId="0" borderId="44" xfId="14" applyBorder="1"/>
    <xf numFmtId="0" fontId="2" fillId="0" borderId="45" xfId="14" applyBorder="1"/>
    <xf numFmtId="0" fontId="2" fillId="0" borderId="46" xfId="14" applyBorder="1"/>
    <xf numFmtId="0" fontId="99" fillId="0" borderId="0" xfId="6" applyFont="1" applyAlignment="1">
      <alignment horizontal="center" vertical="center"/>
    </xf>
    <xf numFmtId="0" fontId="99" fillId="0" borderId="0" xfId="6" applyFont="1" applyAlignment="1">
      <alignment horizontal="center" vertical="center" wrapText="1"/>
    </xf>
    <xf numFmtId="0" fontId="100" fillId="0" borderId="0" xfId="6" applyFont="1" applyAlignment="1">
      <alignment horizontal="center" vertical="center" wrapText="1"/>
    </xf>
    <xf numFmtId="0" fontId="103" fillId="0" borderId="0" xfId="14" applyFont="1" applyAlignment="1">
      <alignment horizontal="center"/>
    </xf>
    <xf numFmtId="0" fontId="2" fillId="0" borderId="45" xfId="14" applyBorder="1" applyAlignment="1">
      <alignment wrapText="1"/>
    </xf>
    <xf numFmtId="0" fontId="104" fillId="0" borderId="0" xfId="14" applyFont="1" applyAlignment="1">
      <alignment horizontal="center" vertical="center"/>
    </xf>
    <xf numFmtId="0" fontId="105" fillId="0" borderId="0" xfId="14" applyFont="1" applyAlignment="1">
      <alignment horizontal="center" vertical="center"/>
    </xf>
    <xf numFmtId="0" fontId="106" fillId="0" borderId="0" xfId="2" applyFont="1" applyAlignment="1">
      <alignment horizontal="center" vertical="center" shrinkToFit="1"/>
    </xf>
    <xf numFmtId="0" fontId="2" fillId="0" borderId="47" xfId="14" applyBorder="1"/>
    <xf numFmtId="0" fontId="2" fillId="0" borderId="48" xfId="14" applyBorder="1"/>
    <xf numFmtId="0" fontId="2" fillId="0" borderId="49" xfId="14" applyBorder="1"/>
    <xf numFmtId="0" fontId="107" fillId="0" borderId="0" xfId="14" applyFont="1" applyAlignment="1">
      <alignment horizontal="center"/>
    </xf>
    <xf numFmtId="0" fontId="28" fillId="0" borderId="7" xfId="0" applyFont="1" applyBorder="1" applyAlignment="1">
      <alignment horizontal="left" vertical="center" wrapText="1"/>
    </xf>
    <xf numFmtId="0" fontId="12" fillId="0" borderId="8" xfId="0" applyFont="1" applyBorder="1" applyAlignment="1">
      <alignment horizontal="left" vertical="center" wrapText="1"/>
    </xf>
    <xf numFmtId="0" fontId="108" fillId="5" borderId="1" xfId="0" applyFont="1" applyFill="1" applyBorder="1" applyAlignment="1">
      <alignment horizontal="center" vertical="center" wrapText="1"/>
    </xf>
    <xf numFmtId="169" fontId="51" fillId="9" borderId="1" xfId="0" applyNumberFormat="1" applyFont="1" applyFill="1" applyBorder="1" applyAlignment="1">
      <alignment horizontal="center" vertical="center" wrapText="1"/>
    </xf>
    <xf numFmtId="4" fontId="108" fillId="5" borderId="1" xfId="0" applyNumberFormat="1" applyFont="1" applyFill="1" applyBorder="1" applyAlignment="1">
      <alignment horizontal="center" vertical="center" wrapText="1"/>
    </xf>
    <xf numFmtId="0" fontId="108" fillId="9" borderId="1" xfId="0" applyFont="1" applyFill="1" applyBorder="1" applyAlignment="1">
      <alignment horizontal="center" vertical="center" wrapText="1"/>
    </xf>
    <xf numFmtId="0" fontId="109" fillId="12" borderId="1" xfId="0" applyFont="1" applyFill="1" applyBorder="1" applyAlignment="1">
      <alignment horizontal="center" vertical="center" wrapText="1"/>
    </xf>
    <xf numFmtId="0" fontId="108" fillId="12" borderId="1" xfId="0" applyFont="1" applyFill="1" applyBorder="1" applyAlignment="1">
      <alignment horizontal="center" vertical="center" wrapText="1"/>
    </xf>
    <xf numFmtId="2" fontId="108" fillId="9" borderId="1" xfId="0" applyNumberFormat="1" applyFont="1" applyFill="1" applyBorder="1" applyAlignment="1">
      <alignment horizontal="center" vertical="center" wrapText="1"/>
    </xf>
    <xf numFmtId="165" fontId="108" fillId="5" borderId="1" xfId="0" applyNumberFormat="1" applyFont="1" applyFill="1" applyBorder="1" applyAlignment="1">
      <alignment horizontal="center" vertical="center" wrapText="1"/>
    </xf>
    <xf numFmtId="0" fontId="110" fillId="5" borderId="1" xfId="0" applyFont="1" applyFill="1" applyBorder="1" applyAlignment="1">
      <alignment horizontal="center" vertical="center" wrapText="1"/>
    </xf>
    <xf numFmtId="169" fontId="108" fillId="5" borderId="1" xfId="0" applyNumberFormat="1" applyFont="1" applyFill="1" applyBorder="1" applyAlignment="1">
      <alignment horizontal="center" vertical="center" wrapText="1"/>
    </xf>
    <xf numFmtId="0" fontId="108" fillId="9" borderId="41" xfId="0" applyFont="1" applyFill="1" applyBorder="1" applyAlignment="1">
      <alignment horizontal="center" vertical="center" wrapText="1"/>
    </xf>
    <xf numFmtId="0" fontId="108" fillId="5" borderId="41" xfId="0" applyFont="1" applyFill="1" applyBorder="1" applyAlignment="1">
      <alignment horizontal="center" vertical="center" wrapText="1"/>
    </xf>
    <xf numFmtId="0" fontId="12" fillId="0" borderId="22" xfId="0" applyFont="1" applyBorder="1" applyAlignment="1">
      <alignment horizontal="left"/>
    </xf>
    <xf numFmtId="0" fontId="12" fillId="0" borderId="8"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37" xfId="0" applyFont="1" applyBorder="1" applyAlignment="1">
      <alignment horizontal="center" vertical="center" wrapText="1"/>
    </xf>
    <xf numFmtId="3" fontId="12" fillId="0" borderId="1" xfId="0" applyNumberFormat="1" applyFont="1" applyBorder="1" applyAlignment="1">
      <alignment horizontal="center" vertical="center"/>
    </xf>
    <xf numFmtId="3" fontId="28" fillId="0" borderId="1" xfId="0" applyNumberFormat="1" applyFont="1" applyBorder="1" applyAlignment="1">
      <alignment horizontal="center" vertical="center" wrapText="1"/>
    </xf>
    <xf numFmtId="3" fontId="44" fillId="0" borderId="1" xfId="8" applyNumberFormat="1" applyFont="1" applyBorder="1" applyAlignment="1">
      <alignment horizontal="center" vertical="center" wrapText="1"/>
    </xf>
    <xf numFmtId="3" fontId="65" fillId="0" borderId="1" xfId="8" applyNumberFormat="1" applyFont="1" applyBorder="1" applyAlignment="1">
      <alignment horizontal="center" vertical="center" wrapText="1"/>
    </xf>
    <xf numFmtId="177" fontId="28" fillId="0" borderId="30" xfId="8" applyNumberFormat="1" applyFont="1" applyBorder="1" applyAlignment="1">
      <alignment horizontal="center" vertical="center"/>
    </xf>
    <xf numFmtId="3" fontId="44" fillId="0" borderId="1" xfId="0" applyNumberFormat="1" applyFont="1" applyBorder="1" applyAlignment="1">
      <alignment horizontal="center" vertical="center" wrapText="1"/>
    </xf>
    <xf numFmtId="0" fontId="28" fillId="0" borderId="3" xfId="0" applyFont="1" applyBorder="1" applyAlignment="1">
      <alignment horizontal="center" vertical="center" wrapText="1"/>
    </xf>
    <xf numFmtId="3" fontId="44" fillId="0" borderId="3" xfId="0" applyNumberFormat="1" applyFont="1" applyBorder="1" applyAlignment="1">
      <alignment horizontal="center" vertical="center"/>
    </xf>
    <xf numFmtId="3" fontId="65" fillId="0" borderId="3" xfId="0" applyNumberFormat="1" applyFont="1" applyBorder="1" applyAlignment="1">
      <alignment horizontal="center" vertical="center"/>
    </xf>
    <xf numFmtId="3" fontId="65" fillId="0" borderId="3" xfId="8" applyNumberFormat="1" applyFont="1" applyBorder="1" applyAlignment="1">
      <alignment horizontal="center" vertical="center" wrapText="1"/>
    </xf>
    <xf numFmtId="177" fontId="28" fillId="0" borderId="38" xfId="8" applyNumberFormat="1" applyFont="1" applyBorder="1" applyAlignment="1">
      <alignment horizontal="center" vertical="center"/>
    </xf>
    <xf numFmtId="3" fontId="28" fillId="0" borderId="1" xfId="0" applyNumberFormat="1" applyFont="1" applyBorder="1" applyAlignment="1">
      <alignment horizontal="left" vertical="center" wrapText="1"/>
    </xf>
    <xf numFmtId="3" fontId="28" fillId="0" borderId="1" xfId="0" applyNumberFormat="1" applyFont="1" applyBorder="1" applyAlignment="1">
      <alignment vertical="center" wrapText="1"/>
    </xf>
    <xf numFmtId="0" fontId="28" fillId="0" borderId="30" xfId="0" applyFont="1" applyBorder="1" applyAlignment="1">
      <alignment horizontal="center" vertical="center" wrapText="1"/>
    </xf>
    <xf numFmtId="0" fontId="28" fillId="0" borderId="3" xfId="0" applyFont="1" applyBorder="1" applyAlignment="1">
      <alignment horizontal="left" vertical="center" wrapText="1"/>
    </xf>
    <xf numFmtId="0" fontId="28" fillId="0" borderId="7" xfId="0" applyFont="1" applyBorder="1" applyAlignment="1">
      <alignment horizontal="left" vertical="center"/>
    </xf>
    <xf numFmtId="0" fontId="28" fillId="0" borderId="8" xfId="0" applyFont="1" applyBorder="1" applyAlignment="1">
      <alignment horizontal="center" vertical="center" wrapText="1"/>
    </xf>
    <xf numFmtId="177" fontId="28" fillId="0" borderId="30" xfId="8" applyNumberFormat="1" applyFont="1" applyFill="1" applyBorder="1" applyAlignment="1">
      <alignment horizontal="center" vertical="center"/>
    </xf>
    <xf numFmtId="177" fontId="28" fillId="0" borderId="38" xfId="8" applyNumberFormat="1" applyFont="1" applyFill="1" applyBorder="1" applyAlignment="1">
      <alignment horizontal="center" vertical="center"/>
    </xf>
    <xf numFmtId="3" fontId="65" fillId="0" borderId="1" xfId="0" applyNumberFormat="1" applyFont="1" applyBorder="1" applyAlignment="1">
      <alignment horizontal="center" vertical="center"/>
    </xf>
    <xf numFmtId="3" fontId="65" fillId="0" borderId="1" xfId="0" applyNumberFormat="1" applyFont="1" applyBorder="1" applyAlignment="1">
      <alignment horizontal="center" vertical="center" wrapText="1"/>
    </xf>
    <xf numFmtId="3" fontId="65" fillId="0" borderId="3" xfId="0" applyNumberFormat="1" applyFont="1" applyBorder="1" applyAlignment="1">
      <alignment horizontal="center" vertical="center" wrapText="1"/>
    </xf>
    <xf numFmtId="0" fontId="12" fillId="0" borderId="22" xfId="0" applyFont="1" applyBorder="1" applyAlignment="1">
      <alignment horizontal="left" vertical="center"/>
    </xf>
    <xf numFmtId="0" fontId="62" fillId="0" borderId="0" xfId="0" applyFont="1" applyAlignment="1">
      <alignment vertical="center"/>
    </xf>
    <xf numFmtId="3" fontId="62" fillId="0" borderId="0" xfId="0" applyNumberFormat="1" applyFont="1" applyAlignment="1">
      <alignment vertical="center"/>
    </xf>
    <xf numFmtId="0" fontId="62" fillId="0" borderId="23" xfId="0" applyFont="1" applyBorder="1" applyAlignment="1">
      <alignment vertical="center"/>
    </xf>
    <xf numFmtId="3" fontId="44" fillId="0" borderId="3" xfId="0" applyNumberFormat="1" applyFont="1" applyBorder="1" applyAlignment="1">
      <alignment horizontal="center" vertical="center" wrapText="1"/>
    </xf>
    <xf numFmtId="3" fontId="44" fillId="0" borderId="7" xfId="0" applyNumberFormat="1" applyFont="1" applyBorder="1" applyAlignment="1">
      <alignment horizontal="center" vertical="center" wrapText="1"/>
    </xf>
    <xf numFmtId="3" fontId="12" fillId="0" borderId="1" xfId="0" applyNumberFormat="1" applyFont="1" applyBorder="1" applyAlignment="1">
      <alignment horizontal="center" vertical="center" wrapText="1"/>
    </xf>
    <xf numFmtId="173" fontId="28" fillId="0" borderId="30" xfId="8" applyNumberFormat="1" applyFont="1" applyBorder="1" applyAlignment="1">
      <alignment horizontal="center" vertical="center"/>
    </xf>
    <xf numFmtId="3" fontId="44" fillId="0" borderId="3" xfId="8" applyNumberFormat="1" applyFont="1" applyBorder="1" applyAlignment="1">
      <alignment horizontal="center" vertical="center" wrapText="1"/>
    </xf>
    <xf numFmtId="173" fontId="28" fillId="0" borderId="38" xfId="8" applyNumberFormat="1" applyFont="1" applyBorder="1" applyAlignment="1">
      <alignment horizontal="center" vertical="center"/>
    </xf>
    <xf numFmtId="3" fontId="28" fillId="0" borderId="1" xfId="8" applyNumberFormat="1" applyFont="1" applyFill="1" applyBorder="1" applyAlignment="1">
      <alignment vertical="center" wrapText="1"/>
    </xf>
    <xf numFmtId="0" fontId="51" fillId="5" borderId="3" xfId="0" applyFont="1" applyFill="1" applyBorder="1" applyAlignment="1">
      <alignment horizontal="center" vertical="center" wrapText="1"/>
    </xf>
    <xf numFmtId="175" fontId="51" fillId="5" borderId="1" xfId="10" applyNumberFormat="1" applyFont="1" applyFill="1" applyBorder="1" applyAlignment="1">
      <alignment horizontal="center" vertical="center" wrapText="1"/>
    </xf>
    <xf numFmtId="0" fontId="12" fillId="0" borderId="11" xfId="0" applyFont="1" applyBorder="1" applyAlignment="1">
      <alignment vertical="center" wrapText="1"/>
    </xf>
    <xf numFmtId="0" fontId="12" fillId="0" borderId="8" xfId="0" applyFont="1" applyBorder="1" applyAlignment="1">
      <alignment vertical="center" wrapText="1"/>
    </xf>
    <xf numFmtId="0" fontId="110" fillId="0" borderId="10" xfId="0" applyFont="1" applyBorder="1" applyAlignment="1">
      <alignment horizontal="center" vertical="center" wrapText="1"/>
    </xf>
    <xf numFmtId="0" fontId="7" fillId="0" borderId="1" xfId="0" applyFont="1" applyBorder="1" applyAlignment="1">
      <alignment wrapText="1"/>
    </xf>
    <xf numFmtId="0" fontId="11" fillId="0" borderId="7" xfId="0" applyFont="1" applyBorder="1" applyAlignment="1">
      <alignment horizontal="center" vertical="center" wrapText="1"/>
    </xf>
    <xf numFmtId="0" fontId="11" fillId="0" borderId="1" xfId="0" applyFont="1" applyBorder="1" applyAlignment="1">
      <alignment vertical="center" wrapText="1"/>
    </xf>
    <xf numFmtId="0" fontId="115" fillId="0" borderId="1" xfId="0" applyFont="1" applyBorder="1" applyAlignment="1">
      <alignment vertical="center" wrapText="1"/>
    </xf>
    <xf numFmtId="0" fontId="115" fillId="0" borderId="1" xfId="0" applyFont="1" applyBorder="1" applyAlignment="1">
      <alignment horizontal="center" vertical="center"/>
    </xf>
    <xf numFmtId="4" fontId="115" fillId="0" borderId="1" xfId="0" applyNumberFormat="1" applyFont="1" applyBorder="1" applyAlignment="1">
      <alignment horizontal="center" vertical="center" wrapText="1"/>
    </xf>
    <xf numFmtId="0" fontId="12" fillId="0" borderId="8" xfId="8" applyNumberFormat="1" applyFont="1" applyFill="1" applyBorder="1" applyAlignment="1">
      <alignment horizontal="center" vertical="center" wrapText="1"/>
    </xf>
    <xf numFmtId="0" fontId="7" fillId="0" borderId="0" xfId="0" quotePrefix="1" applyFont="1" applyAlignment="1">
      <alignment horizontal="left" vertical="top" wrapText="1"/>
    </xf>
    <xf numFmtId="0" fontId="7" fillId="7" borderId="0" xfId="0" quotePrefix="1" applyFont="1" applyFill="1" applyAlignment="1">
      <alignment horizontal="left" vertical="top" wrapText="1"/>
    </xf>
    <xf numFmtId="0" fontId="28" fillId="0" borderId="0" xfId="0" applyFont="1" applyAlignment="1">
      <alignment horizontal="center" vertical="center" textRotation="90" wrapText="1"/>
    </xf>
    <xf numFmtId="0" fontId="28" fillId="0" borderId="0" xfId="0" applyFont="1" applyAlignment="1">
      <alignment horizontal="left" vertical="center" wrapText="1"/>
    </xf>
    <xf numFmtId="0" fontId="28" fillId="0" borderId="0" xfId="0" quotePrefix="1" applyFont="1" applyAlignment="1">
      <alignment horizontal="left" vertical="top"/>
    </xf>
    <xf numFmtId="0" fontId="14" fillId="0" borderId="0" xfId="0" applyFont="1" applyAlignment="1">
      <alignment horizontal="center" vertical="center"/>
    </xf>
    <xf numFmtId="1" fontId="57" fillId="9" borderId="0" xfId="0" applyNumberFormat="1" applyFont="1" applyFill="1" applyAlignment="1">
      <alignment horizontal="center" vertical="center" wrapText="1"/>
    </xf>
    <xf numFmtId="0" fontId="28" fillId="0" borderId="0" xfId="0" applyFont="1" applyAlignment="1">
      <alignment horizontal="left" vertical="center"/>
    </xf>
    <xf numFmtId="167" fontId="57" fillId="5" borderId="0" xfId="0" applyNumberFormat="1" applyFont="1" applyFill="1" applyAlignment="1">
      <alignment horizontal="center" vertical="center" wrapText="1"/>
    </xf>
    <xf numFmtId="0" fontId="28" fillId="0" borderId="0" xfId="0" applyFont="1" applyAlignment="1">
      <alignment horizontal="center" vertical="center" wrapText="1"/>
    </xf>
    <xf numFmtId="0" fontId="101" fillId="0" borderId="45" xfId="6" applyFont="1" applyBorder="1" applyAlignment="1">
      <alignment horizontal="center" vertical="center" wrapText="1"/>
    </xf>
    <xf numFmtId="0" fontId="102" fillId="0" borderId="0" xfId="6" applyFont="1" applyAlignment="1">
      <alignment horizontal="center" vertical="center" wrapText="1"/>
    </xf>
    <xf numFmtId="0" fontId="102" fillId="0" borderId="46" xfId="6" applyFont="1" applyBorder="1" applyAlignment="1">
      <alignment horizontal="center" vertical="center" wrapText="1"/>
    </xf>
    <xf numFmtId="0" fontId="28" fillId="0" borderId="1" xfId="0" applyFont="1" applyBorder="1" applyAlignment="1">
      <alignment horizontal="left" vertical="center" wrapText="1"/>
    </xf>
    <xf numFmtId="0" fontId="60" fillId="0" borderId="1" xfId="0" applyFont="1" applyBorder="1" applyAlignment="1">
      <alignment horizontal="left" vertical="center"/>
    </xf>
    <xf numFmtId="0" fontId="68" fillId="0" borderId="1" xfId="0" applyFont="1" applyBorder="1" applyAlignment="1">
      <alignment horizontal="left" vertical="center" wrapText="1"/>
    </xf>
    <xf numFmtId="0" fontId="28" fillId="0" borderId="8" xfId="0" applyFont="1" applyBorder="1" applyAlignment="1">
      <alignment horizontal="left" vertical="center" wrapText="1"/>
    </xf>
    <xf numFmtId="0" fontId="28" fillId="0" borderId="6" xfId="0" applyFont="1" applyBorder="1" applyAlignment="1">
      <alignment horizontal="left" vertical="center" wrapText="1"/>
    </xf>
    <xf numFmtId="0" fontId="28" fillId="0" borderId="7" xfId="0" applyFont="1" applyBorder="1" applyAlignment="1">
      <alignment horizontal="left" vertical="center" wrapText="1"/>
    </xf>
    <xf numFmtId="0" fontId="28" fillId="0" borderId="8" xfId="0" applyFont="1" applyBorder="1" applyAlignment="1">
      <alignment horizontal="left" vertical="top" wrapText="1"/>
    </xf>
    <xf numFmtId="0" fontId="28" fillId="0" borderId="6" xfId="0" applyFont="1" applyBorder="1" applyAlignment="1">
      <alignment horizontal="left" vertical="top" wrapText="1"/>
    </xf>
    <xf numFmtId="0" fontId="28" fillId="0" borderId="7" xfId="0" applyFont="1" applyBorder="1" applyAlignment="1">
      <alignment horizontal="left" vertical="top" wrapText="1"/>
    </xf>
    <xf numFmtId="0" fontId="14" fillId="0" borderId="1" xfId="0" applyFont="1" applyBorder="1" applyAlignment="1">
      <alignment horizontal="center" vertical="center"/>
    </xf>
    <xf numFmtId="0" fontId="28" fillId="0" borderId="1" xfId="0" applyFont="1" applyBorder="1" applyAlignment="1">
      <alignment horizontal="left" vertical="center"/>
    </xf>
    <xf numFmtId="0" fontId="34" fillId="0" borderId="11" xfId="0" applyFont="1" applyBorder="1" applyAlignment="1">
      <alignment horizontal="center" vertical="center" wrapText="1"/>
    </xf>
    <xf numFmtId="0" fontId="34" fillId="0" borderId="13" xfId="0" applyFont="1" applyBorder="1" applyAlignment="1">
      <alignment horizontal="center" vertical="center" wrapText="1"/>
    </xf>
    <xf numFmtId="0" fontId="28" fillId="0" borderId="1" xfId="0" applyFont="1" applyBorder="1" applyAlignment="1">
      <alignment horizontal="center" vertical="center" textRotation="90" wrapText="1"/>
    </xf>
    <xf numFmtId="0" fontId="28" fillId="0" borderId="41" xfId="0" applyFont="1" applyBorder="1" applyAlignment="1">
      <alignment horizontal="center" vertical="center" textRotation="90" wrapText="1"/>
    </xf>
    <xf numFmtId="0" fontId="28" fillId="0" borderId="8" xfId="0" applyFont="1" applyBorder="1" applyAlignment="1">
      <alignment horizontal="center" vertical="center"/>
    </xf>
    <xf numFmtId="0" fontId="28" fillId="0" borderId="7" xfId="0" applyFont="1" applyBorder="1" applyAlignment="1">
      <alignment horizontal="center" vertical="center"/>
    </xf>
    <xf numFmtId="0" fontId="28" fillId="0" borderId="3" xfId="0" applyFont="1" applyBorder="1" applyAlignment="1">
      <alignment horizontal="left" vertical="top" wrapText="1"/>
    </xf>
    <xf numFmtId="0" fontId="28" fillId="0" borderId="4" xfId="0" applyFont="1" applyBorder="1" applyAlignment="1">
      <alignment horizontal="left" vertical="top" wrapText="1"/>
    </xf>
    <xf numFmtId="0" fontId="28" fillId="0" borderId="10" xfId="0" applyFont="1" applyBorder="1" applyAlignment="1">
      <alignment horizontal="left" vertical="top" wrapText="1"/>
    </xf>
    <xf numFmtId="0" fontId="34" fillId="0" borderId="15"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14" xfId="0" applyFont="1" applyBorder="1" applyAlignment="1">
      <alignment horizontal="center" vertical="center" wrapText="1"/>
    </xf>
    <xf numFmtId="0" fontId="60" fillId="0" borderId="1" xfId="0" applyFont="1" applyBorder="1" applyAlignment="1">
      <alignment horizontal="left" vertical="center" wrapText="1"/>
    </xf>
    <xf numFmtId="0" fontId="28" fillId="0" borderId="50" xfId="0" applyFont="1" applyBorder="1" applyAlignment="1">
      <alignment horizontal="left" vertical="center" wrapText="1"/>
    </xf>
    <xf numFmtId="0" fontId="28" fillId="0" borderId="51" xfId="0" applyFont="1" applyBorder="1" applyAlignment="1">
      <alignment horizontal="left" vertical="center" wrapText="1"/>
    </xf>
    <xf numFmtId="0" fontId="28" fillId="0" borderId="35" xfId="0" applyFont="1" applyBorder="1" applyAlignment="1">
      <alignment horizontal="left" vertical="center" wrapText="1"/>
    </xf>
    <xf numFmtId="0" fontId="28" fillId="0" borderId="36" xfId="0" applyFont="1" applyBorder="1" applyAlignment="1">
      <alignment horizontal="left" vertical="center" wrapText="1"/>
    </xf>
    <xf numFmtId="167" fontId="28" fillId="12" borderId="1" xfId="0" applyNumberFormat="1" applyFont="1" applyFill="1" applyBorder="1" applyAlignment="1">
      <alignment horizontal="center" vertical="center" wrapText="1"/>
    </xf>
    <xf numFmtId="167" fontId="28" fillId="13" borderId="1" xfId="0" applyNumberFormat="1" applyFont="1" applyFill="1" applyBorder="1" applyAlignment="1">
      <alignment horizontal="center" vertical="center" wrapText="1"/>
    </xf>
    <xf numFmtId="0" fontId="28" fillId="0" borderId="1" xfId="0" applyFont="1" applyBorder="1" applyAlignment="1">
      <alignment horizontal="left" vertical="top" wrapText="1"/>
    </xf>
    <xf numFmtId="0" fontId="28" fillId="0" borderId="1" xfId="0" applyFont="1" applyBorder="1" applyAlignment="1">
      <alignment horizontal="center" vertical="center" wrapText="1"/>
    </xf>
    <xf numFmtId="1" fontId="28" fillId="9" borderId="1" xfId="0" applyNumberFormat="1" applyFont="1" applyFill="1" applyBorder="1" applyAlignment="1">
      <alignment horizontal="center" vertical="center" wrapText="1"/>
    </xf>
    <xf numFmtId="167" fontId="28" fillId="5" borderId="1" xfId="0" applyNumberFormat="1" applyFont="1" applyFill="1" applyBorder="1" applyAlignment="1">
      <alignment horizontal="center" vertical="center" wrapText="1"/>
    </xf>
    <xf numFmtId="0" fontId="74" fillId="0" borderId="0" xfId="0" quotePrefix="1" applyFont="1" applyAlignment="1">
      <alignment horizontal="left" vertical="top" wrapText="1"/>
    </xf>
    <xf numFmtId="0" fontId="74" fillId="0" borderId="0" xfId="0" quotePrefix="1" applyFont="1" applyAlignment="1">
      <alignment horizontal="left" vertical="top"/>
    </xf>
    <xf numFmtId="0" fontId="74" fillId="0" borderId="23" xfId="0" quotePrefix="1" applyFont="1" applyBorder="1" applyAlignment="1">
      <alignment horizontal="left" vertical="top"/>
    </xf>
    <xf numFmtId="0" fontId="12" fillId="0" borderId="53" xfId="0" applyFont="1" applyBorder="1" applyAlignment="1">
      <alignment horizontal="left" vertical="top" wrapText="1"/>
    </xf>
    <xf numFmtId="0" fontId="12" fillId="0" borderId="15" xfId="0" applyFont="1" applyBorder="1" applyAlignment="1">
      <alignment horizontal="left" vertical="top"/>
    </xf>
    <xf numFmtId="0" fontId="12" fillId="0" borderId="54" xfId="0" applyFont="1" applyBorder="1" applyAlignment="1">
      <alignment horizontal="left" vertical="top"/>
    </xf>
    <xf numFmtId="0" fontId="11" fillId="11" borderId="27" xfId="0" applyFont="1" applyFill="1" applyBorder="1" applyAlignment="1">
      <alignment horizontal="left" vertical="center" wrapText="1"/>
    </xf>
    <xf numFmtId="0" fontId="11" fillId="11" borderId="28" xfId="0" applyFont="1" applyFill="1" applyBorder="1" applyAlignment="1">
      <alignment horizontal="left" vertical="center"/>
    </xf>
    <xf numFmtId="0" fontId="11" fillId="11" borderId="31" xfId="0" applyFont="1" applyFill="1" applyBorder="1" applyAlignment="1">
      <alignment horizontal="left" vertical="center"/>
    </xf>
    <xf numFmtId="0" fontId="11" fillId="0" borderId="52"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11" borderId="52" xfId="0" applyFont="1" applyFill="1" applyBorder="1" applyAlignment="1">
      <alignment horizontal="left" vertical="center"/>
    </xf>
    <xf numFmtId="0" fontId="11" fillId="11" borderId="19" xfId="0" applyFont="1" applyFill="1" applyBorder="1" applyAlignment="1">
      <alignment horizontal="left" vertical="center"/>
    </xf>
    <xf numFmtId="0" fontId="11" fillId="11" borderId="20" xfId="0" applyFont="1" applyFill="1" applyBorder="1" applyAlignment="1">
      <alignment horizontal="left" vertical="center"/>
    </xf>
    <xf numFmtId="0" fontId="12" fillId="0" borderId="22" xfId="0" quotePrefix="1" applyFont="1" applyBorder="1" applyAlignment="1">
      <alignment horizontal="left" vertical="top" wrapText="1" indent="2"/>
    </xf>
    <xf numFmtId="0" fontId="12" fillId="0" borderId="0" xfId="0" quotePrefix="1" applyFont="1" applyAlignment="1">
      <alignment horizontal="left" vertical="top" wrapText="1" indent="2"/>
    </xf>
    <xf numFmtId="0" fontId="28" fillId="0" borderId="13" xfId="0" applyFont="1" applyBorder="1" applyAlignment="1">
      <alignment horizontal="left" vertical="top"/>
    </xf>
    <xf numFmtId="0" fontId="28" fillId="0" borderId="16" xfId="0" applyFont="1" applyBorder="1" applyAlignment="1">
      <alignment horizontal="left" vertical="top"/>
    </xf>
    <xf numFmtId="0" fontId="28" fillId="0" borderId="40" xfId="0" applyFont="1" applyBorder="1" applyAlignment="1">
      <alignment horizontal="left" vertical="top"/>
    </xf>
    <xf numFmtId="0" fontId="74" fillId="0" borderId="0" xfId="0" applyFont="1" applyAlignment="1">
      <alignment horizontal="left" vertical="center" wrapText="1"/>
    </xf>
    <xf numFmtId="0" fontId="74" fillId="0" borderId="23" xfId="0" applyFont="1" applyBorder="1" applyAlignment="1">
      <alignment horizontal="left" vertical="center" wrapText="1"/>
    </xf>
    <xf numFmtId="0" fontId="12" fillId="0" borderId="0" xfId="0" quotePrefix="1" applyFont="1" applyAlignment="1">
      <alignment horizontal="left" vertical="center" wrapText="1"/>
    </xf>
    <xf numFmtId="0" fontId="12" fillId="0" borderId="0" xfId="0" quotePrefix="1" applyFont="1" applyAlignment="1">
      <alignment horizontal="left" vertical="center"/>
    </xf>
    <xf numFmtId="0" fontId="12" fillId="0" borderId="23" xfId="0" quotePrefix="1" applyFont="1" applyBorder="1" applyAlignment="1">
      <alignment horizontal="left" vertical="center"/>
    </xf>
    <xf numFmtId="0" fontId="12" fillId="0" borderId="22" xfId="0" applyFont="1" applyBorder="1" applyAlignment="1">
      <alignment horizontal="left" vertical="top" wrapText="1"/>
    </xf>
    <xf numFmtId="0" fontId="12" fillId="0" borderId="0" xfId="0" applyFont="1" applyAlignment="1">
      <alignment horizontal="left" vertical="top" wrapText="1"/>
    </xf>
    <xf numFmtId="0" fontId="12" fillId="0" borderId="23" xfId="0" quotePrefix="1" applyFont="1" applyBorder="1" applyAlignment="1">
      <alignment horizontal="left" vertical="top" wrapText="1" indent="2"/>
    </xf>
    <xf numFmtId="0" fontId="12" fillId="0" borderId="0" xfId="0" applyFont="1" applyAlignment="1">
      <alignment horizontal="left" vertical="center" wrapText="1"/>
    </xf>
    <xf numFmtId="0" fontId="12" fillId="0" borderId="0" xfId="0" applyFont="1" applyAlignment="1">
      <alignment horizontal="left" vertical="center"/>
    </xf>
    <xf numFmtId="0" fontId="12" fillId="4" borderId="24" xfId="0" quotePrefix="1" applyFont="1" applyFill="1" applyBorder="1" applyAlignment="1">
      <alignment horizontal="left" vertical="top" wrapText="1" indent="2"/>
    </xf>
    <xf numFmtId="0" fontId="12" fillId="4" borderId="25" xfId="0" quotePrefix="1" applyFont="1" applyFill="1" applyBorder="1" applyAlignment="1">
      <alignment horizontal="left" vertical="top" wrapText="1" indent="2"/>
    </xf>
    <xf numFmtId="0" fontId="12" fillId="4" borderId="26" xfId="0" quotePrefix="1" applyFont="1" applyFill="1" applyBorder="1" applyAlignment="1">
      <alignment horizontal="left" vertical="top" wrapText="1" indent="2"/>
    </xf>
    <xf numFmtId="0" fontId="11" fillId="11" borderId="28" xfId="0" applyFont="1" applyFill="1" applyBorder="1" applyAlignment="1">
      <alignment horizontal="left" vertical="center" wrapText="1"/>
    </xf>
    <xf numFmtId="0" fontId="11" fillId="11" borderId="31" xfId="0" applyFont="1" applyFill="1" applyBorder="1" applyAlignment="1">
      <alignment horizontal="left" vertical="center" wrapText="1"/>
    </xf>
    <xf numFmtId="0" fontId="12" fillId="0" borderId="0" xfId="0" quotePrefix="1" applyFont="1" applyAlignment="1">
      <alignment horizontal="left" vertical="top" wrapText="1"/>
    </xf>
    <xf numFmtId="0" fontId="12" fillId="0" borderId="23" xfId="0" quotePrefix="1" applyFont="1" applyBorder="1" applyAlignment="1">
      <alignment horizontal="left" vertical="top" wrapText="1"/>
    </xf>
    <xf numFmtId="0" fontId="34" fillId="0" borderId="3"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4" xfId="0" applyFont="1" applyBorder="1" applyAlignment="1">
      <alignment horizontal="center" vertical="center" wrapText="1"/>
    </xf>
    <xf numFmtId="0" fontId="91" fillId="0" borderId="3" xfId="0" applyFont="1" applyBorder="1" applyAlignment="1">
      <alignment horizontal="center" vertical="center" wrapText="1"/>
    </xf>
    <xf numFmtId="0" fontId="91" fillId="0" borderId="10" xfId="0" applyFont="1" applyBorder="1" applyAlignment="1">
      <alignment horizontal="center" vertical="center" wrapText="1"/>
    </xf>
    <xf numFmtId="0" fontId="91" fillId="0" borderId="4" xfId="0" applyFont="1" applyBorder="1" applyAlignment="1">
      <alignment horizontal="center" vertical="center" wrapText="1"/>
    </xf>
    <xf numFmtId="0" fontId="78" fillId="0" borderId="3" xfId="0" applyFont="1" applyBorder="1" applyAlignment="1">
      <alignment horizontal="center" vertical="center" wrapText="1"/>
    </xf>
    <xf numFmtId="0" fontId="78" fillId="0" borderId="4" xfId="0" applyFont="1" applyBorder="1" applyAlignment="1">
      <alignment horizontal="center" vertical="center" wrapText="1"/>
    </xf>
    <xf numFmtId="0" fontId="78" fillId="0" borderId="10" xfId="0" applyFont="1" applyBorder="1" applyAlignment="1">
      <alignment horizontal="center" vertical="center" wrapText="1"/>
    </xf>
    <xf numFmtId="0" fontId="34" fillId="4" borderId="3" xfId="0" applyFont="1" applyFill="1" applyBorder="1" applyAlignment="1">
      <alignment horizontal="center" vertical="center" wrapText="1"/>
    </xf>
    <xf numFmtId="0" fontId="34" fillId="4" borderId="10"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36" fillId="4" borderId="3" xfId="0" applyFont="1" applyFill="1" applyBorder="1" applyAlignment="1">
      <alignment horizontal="center" vertical="center" wrapText="1"/>
    </xf>
    <xf numFmtId="0" fontId="36" fillId="4" borderId="10" xfId="0" applyFont="1" applyFill="1" applyBorder="1" applyAlignment="1">
      <alignment horizontal="center" vertical="center" wrapText="1"/>
    </xf>
    <xf numFmtId="0" fontId="36" fillId="4" borderId="4" xfId="0" applyFont="1" applyFill="1" applyBorder="1" applyAlignment="1">
      <alignment horizontal="center" vertical="center" wrapText="1"/>
    </xf>
    <xf numFmtId="0" fontId="65" fillId="0" borderId="3" xfId="0" applyFont="1" applyBorder="1" applyAlignment="1">
      <alignment horizontal="left" vertical="center" wrapText="1"/>
    </xf>
    <xf numFmtId="0" fontId="65" fillId="0" borderId="10" xfId="0" applyFont="1" applyBorder="1" applyAlignment="1">
      <alignment horizontal="left" vertical="center" wrapText="1"/>
    </xf>
    <xf numFmtId="0" fontId="65" fillId="0" borderId="4" xfId="0" applyFont="1" applyBorder="1" applyAlignment="1">
      <alignment horizontal="left" vertical="center" wrapText="1"/>
    </xf>
    <xf numFmtId="0" fontId="8" fillId="0" borderId="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4" xfId="0" applyFont="1" applyBorder="1" applyAlignment="1">
      <alignment horizontal="center" vertical="center" wrapText="1"/>
    </xf>
    <xf numFmtId="49" fontId="35" fillId="0" borderId="3" xfId="0" applyNumberFormat="1" applyFont="1" applyBorder="1" applyAlignment="1">
      <alignment horizontal="center" vertical="center" wrapText="1"/>
    </xf>
    <xf numFmtId="49" fontId="35" fillId="0" borderId="10"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0" fontId="73" fillId="0" borderId="3" xfId="0" applyFont="1" applyBorder="1" applyAlignment="1">
      <alignment horizontal="center" vertical="center" wrapText="1"/>
    </xf>
    <xf numFmtId="0" fontId="73" fillId="0" borderId="10" xfId="0" applyFont="1" applyBorder="1" applyAlignment="1">
      <alignment horizontal="center" vertical="center" wrapText="1"/>
    </xf>
    <xf numFmtId="0" fontId="73"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4" xfId="0" applyFont="1" applyBorder="1" applyAlignment="1">
      <alignment horizontal="center" vertical="center" wrapText="1"/>
    </xf>
    <xf numFmtId="0" fontId="65" fillId="0" borderId="1" xfId="0" applyFont="1" applyBorder="1" applyAlignment="1">
      <alignment horizontal="left" vertical="center" wrapText="1"/>
    </xf>
    <xf numFmtId="0" fontId="43" fillId="0" borderId="11" xfId="0" applyFont="1" applyBorder="1" applyAlignment="1">
      <alignment horizontal="center" wrapText="1"/>
    </xf>
    <xf numFmtId="0" fontId="43" fillId="0" borderId="12" xfId="0" applyFont="1" applyBorder="1" applyAlignment="1">
      <alignment horizontal="center" wrapText="1"/>
    </xf>
    <xf numFmtId="0" fontId="43" fillId="0" borderId="13" xfId="0" applyFont="1" applyBorder="1" applyAlignment="1">
      <alignment horizontal="center" wrapText="1"/>
    </xf>
    <xf numFmtId="0" fontId="43" fillId="0" borderId="14" xfId="0" applyFont="1" applyBorder="1" applyAlignment="1">
      <alignment horizontal="center" wrapText="1"/>
    </xf>
    <xf numFmtId="2" fontId="113" fillId="0" borderId="1" xfId="0" applyNumberFormat="1" applyFont="1" applyBorder="1" applyAlignment="1">
      <alignment horizontal="center" vertical="center" wrapText="1"/>
    </xf>
    <xf numFmtId="0" fontId="114" fillId="0" borderId="1" xfId="0" applyFont="1" applyBorder="1" applyAlignment="1">
      <alignment horizontal="center" vertical="center" wrapText="1"/>
    </xf>
    <xf numFmtId="0" fontId="35" fillId="0" borderId="8" xfId="0" applyFont="1" applyBorder="1" applyAlignment="1">
      <alignment horizontal="left" vertical="center" wrapText="1"/>
    </xf>
    <xf numFmtId="0" fontId="35" fillId="0" borderId="6"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35" fillId="3" borderId="3" xfId="0" applyNumberFormat="1" applyFont="1" applyFill="1" applyBorder="1" applyAlignment="1">
      <alignment horizontal="center" vertical="center" wrapText="1"/>
    </xf>
    <xf numFmtId="49" fontId="35" fillId="3" borderId="4"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3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3" fillId="0" borderId="1" xfId="0" applyFont="1" applyBorder="1" applyAlignment="1">
      <alignment horizontal="center" vertical="center" wrapText="1"/>
    </xf>
    <xf numFmtId="0" fontId="34" fillId="0" borderId="3" xfId="0" applyFont="1" applyBorder="1" applyAlignment="1">
      <alignment horizontal="left" vertical="center" wrapText="1"/>
    </xf>
    <xf numFmtId="0" fontId="34" fillId="0" borderId="10" xfId="0" applyFont="1" applyBorder="1" applyAlignment="1">
      <alignment horizontal="left" vertical="center" wrapText="1"/>
    </xf>
    <xf numFmtId="0" fontId="34" fillId="0" borderId="4" xfId="0" applyFont="1" applyBorder="1" applyAlignment="1">
      <alignment horizontal="left" vertical="center" wrapText="1"/>
    </xf>
    <xf numFmtId="0" fontId="77" fillId="6" borderId="3" xfId="0" applyFont="1" applyFill="1" applyBorder="1" applyAlignment="1">
      <alignment horizontal="center" vertical="center" wrapText="1"/>
    </xf>
    <xf numFmtId="0" fontId="77" fillId="6" borderId="10" xfId="0" applyFont="1" applyFill="1" applyBorder="1" applyAlignment="1">
      <alignment horizontal="center" vertical="center" wrapText="1"/>
    </xf>
    <xf numFmtId="0" fontId="77" fillId="6" borderId="4"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3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93" fillId="0" borderId="0" xfId="0" applyFont="1" applyAlignment="1">
      <alignment horizontal="left" vertical="top" wrapText="1"/>
    </xf>
    <xf numFmtId="0" fontId="34" fillId="0" borderId="1" xfId="0" applyFont="1" applyBorder="1" applyAlignment="1">
      <alignment vertical="center" wrapText="1"/>
    </xf>
    <xf numFmtId="0" fontId="36" fillId="0" borderId="1" xfId="0" applyFont="1" applyBorder="1" applyAlignment="1">
      <alignment vertical="center" wrapText="1"/>
    </xf>
    <xf numFmtId="0" fontId="8" fillId="0" borderId="1" xfId="0" applyFont="1" applyBorder="1" applyAlignment="1">
      <alignment horizontal="left" vertical="center" wrapText="1"/>
    </xf>
    <xf numFmtId="0" fontId="0" fillId="0" borderId="6" xfId="0" applyBorder="1" applyAlignment="1">
      <alignment horizontal="left" vertical="top"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0" fillId="0" borderId="3" xfId="0" applyFont="1" applyBorder="1" applyAlignment="1">
      <alignment horizontal="center" vertical="center" wrapText="1"/>
    </xf>
    <xf numFmtId="0" fontId="80" fillId="0" borderId="4" xfId="0" applyFont="1" applyBorder="1" applyAlignment="1">
      <alignment horizontal="center" vertical="center" wrapText="1"/>
    </xf>
    <xf numFmtId="0" fontId="5" fillId="3" borderId="1" xfId="0" applyFont="1" applyFill="1" applyBorder="1" applyAlignment="1">
      <alignment horizontal="center" vertical="center"/>
    </xf>
    <xf numFmtId="0" fontId="35" fillId="3" borderId="3"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84" fillId="3" borderId="1"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0" fillId="0" borderId="10" xfId="0" applyFont="1" applyBorder="1" applyAlignment="1">
      <alignment horizontal="center" vertical="center" wrapText="1"/>
    </xf>
    <xf numFmtId="0" fontId="110" fillId="0" borderId="3" xfId="0" applyFont="1" applyBorder="1" applyAlignment="1">
      <alignment horizontal="center" vertical="center" wrapText="1"/>
    </xf>
    <xf numFmtId="0" fontId="110" fillId="0" borderId="10" xfId="0" applyFont="1" applyBorder="1" applyAlignment="1">
      <alignment horizontal="center" vertical="center" wrapText="1"/>
    </xf>
    <xf numFmtId="0" fontId="110" fillId="0" borderId="4" xfId="0" applyFont="1" applyBorder="1" applyAlignment="1">
      <alignment horizontal="center" vertical="center" wrapText="1"/>
    </xf>
    <xf numFmtId="0" fontId="85" fillId="0" borderId="3" xfId="0" applyFont="1" applyBorder="1" applyAlignment="1">
      <alignment horizontal="center" vertical="center" wrapText="1"/>
    </xf>
    <xf numFmtId="0" fontId="85" fillId="0" borderId="10" xfId="0" applyFont="1" applyBorder="1" applyAlignment="1">
      <alignment horizontal="center" vertical="center" wrapText="1"/>
    </xf>
    <xf numFmtId="0" fontId="85" fillId="0" borderId="4" xfId="0" applyFont="1" applyBorder="1" applyAlignment="1">
      <alignment horizontal="center" vertical="center" wrapText="1"/>
    </xf>
    <xf numFmtId="0" fontId="0" fillId="0" borderId="1" xfId="0" applyBorder="1" applyAlignment="1">
      <alignment horizontal="left" vertical="top" wrapText="1"/>
    </xf>
    <xf numFmtId="0" fontId="81" fillId="0" borderId="3" xfId="0" applyFont="1" applyBorder="1" applyAlignment="1">
      <alignment horizontal="center" vertical="center" wrapText="1"/>
    </xf>
    <xf numFmtId="0" fontId="81" fillId="0" borderId="10" xfId="0" applyFont="1" applyBorder="1" applyAlignment="1">
      <alignment horizontal="center" vertical="center" wrapText="1"/>
    </xf>
    <xf numFmtId="0" fontId="81" fillId="0" borderId="4" xfId="0" applyFont="1" applyBorder="1" applyAlignment="1">
      <alignment horizontal="center" vertical="center" wrapText="1"/>
    </xf>
    <xf numFmtId="0" fontId="12" fillId="0" borderId="11" xfId="0" applyFont="1" applyBorder="1" applyAlignment="1">
      <alignment horizontal="left" vertical="center"/>
    </xf>
    <xf numFmtId="0" fontId="12" fillId="0" borderId="15" xfId="0" applyFont="1" applyBorder="1" applyAlignment="1">
      <alignment horizontal="left" vertical="center"/>
    </xf>
    <xf numFmtId="0" fontId="12" fillId="0" borderId="12" xfId="0" applyFont="1" applyBorder="1" applyAlignment="1">
      <alignment horizontal="left" vertical="center"/>
    </xf>
    <xf numFmtId="0" fontId="12" fillId="0" borderId="1" xfId="0" applyFont="1" applyBorder="1" applyAlignment="1">
      <alignment horizontal="left" vertical="center"/>
    </xf>
    <xf numFmtId="0" fontId="12" fillId="0" borderId="1" xfId="0" applyFont="1" applyBorder="1" applyAlignment="1">
      <alignment horizontal="center" vertical="center"/>
    </xf>
    <xf numFmtId="2" fontId="10" fillId="0" borderId="0" xfId="0" applyNumberFormat="1" applyFont="1" applyAlignment="1">
      <alignment horizontal="center" vertical="center" wrapText="1"/>
    </xf>
    <xf numFmtId="0" fontId="12" fillId="0" borderId="8" xfId="5" applyFont="1" applyBorder="1" applyAlignment="1">
      <alignment horizontal="left" vertical="center" wrapText="1"/>
    </xf>
    <xf numFmtId="0" fontId="12" fillId="0" borderId="6" xfId="5" applyFont="1" applyBorder="1" applyAlignment="1">
      <alignment horizontal="left" vertical="center" wrapText="1"/>
    </xf>
    <xf numFmtId="0" fontId="12" fillId="0" borderId="7" xfId="5" applyFont="1" applyBorder="1" applyAlignment="1">
      <alignment horizontal="left" vertical="center" wrapText="1"/>
    </xf>
    <xf numFmtId="0" fontId="12" fillId="0" borderId="1" xfId="5" applyFont="1" applyBorder="1" applyAlignment="1">
      <alignment horizontal="left" vertical="center" wrapText="1"/>
    </xf>
    <xf numFmtId="0" fontId="12" fillId="0" borderId="1" xfId="5" applyFont="1" applyBorder="1" applyAlignment="1">
      <alignment horizontal="left" vertical="top" wrapText="1"/>
    </xf>
    <xf numFmtId="0" fontId="12" fillId="0" borderId="1" xfId="9" applyFont="1" applyBorder="1" applyAlignment="1">
      <alignment horizontal="left" vertical="center" wrapText="1"/>
    </xf>
    <xf numFmtId="0" fontId="12" fillId="0" borderId="8" xfId="5" applyFont="1" applyBorder="1" applyAlignment="1">
      <alignment horizontal="center" vertical="center" wrapText="1"/>
    </xf>
    <xf numFmtId="0" fontId="12" fillId="0" borderId="6" xfId="5" applyFont="1" applyBorder="1" applyAlignment="1">
      <alignment horizontal="center" vertical="center" wrapText="1"/>
    </xf>
    <xf numFmtId="0" fontId="12" fillId="0" borderId="7" xfId="5" applyFont="1" applyBorder="1" applyAlignment="1">
      <alignment horizontal="center" vertical="center" wrapText="1"/>
    </xf>
    <xf numFmtId="165" fontId="12" fillId="0" borderId="8" xfId="5" applyNumberFormat="1" applyFont="1" applyBorder="1" applyAlignment="1">
      <alignment horizontal="center" vertical="center" wrapText="1"/>
    </xf>
    <xf numFmtId="165" fontId="12" fillId="0" borderId="6" xfId="5" applyNumberFormat="1" applyFont="1" applyBorder="1" applyAlignment="1">
      <alignment horizontal="center" vertical="center" wrapText="1"/>
    </xf>
    <xf numFmtId="165" fontId="12" fillId="0" borderId="7" xfId="5" applyNumberFormat="1" applyFont="1" applyBorder="1" applyAlignment="1">
      <alignment horizontal="center" vertical="center" wrapText="1"/>
    </xf>
    <xf numFmtId="0" fontId="12" fillId="0" borderId="11" xfId="5" applyFont="1" applyBorder="1" applyAlignment="1">
      <alignment horizontal="left" vertical="top" wrapText="1"/>
    </xf>
    <xf numFmtId="0" fontId="12" fillId="0" borderId="15" xfId="5" applyFont="1" applyBorder="1" applyAlignment="1">
      <alignment horizontal="left" vertical="top" wrapText="1"/>
    </xf>
    <xf numFmtId="2" fontId="11" fillId="0" borderId="2" xfId="5" applyNumberFormat="1" applyFont="1" applyBorder="1" applyAlignment="1">
      <alignment horizontal="center" vertical="center" wrapText="1"/>
    </xf>
    <xf numFmtId="2" fontId="11" fillId="0" borderId="0" xfId="5" applyNumberFormat="1" applyFont="1" applyAlignment="1">
      <alignment horizontal="center" vertical="center" wrapText="1"/>
    </xf>
    <xf numFmtId="0" fontId="11" fillId="0" borderId="8" xfId="5" applyFont="1" applyBorder="1" applyAlignment="1">
      <alignment horizontal="left" vertical="center" wrapText="1"/>
    </xf>
    <xf numFmtId="0" fontId="11" fillId="0" borderId="6" xfId="5" applyFont="1" applyBorder="1" applyAlignment="1">
      <alignment horizontal="left" vertical="center" wrapText="1"/>
    </xf>
    <xf numFmtId="0" fontId="11" fillId="0" borderId="7" xfId="5" applyFont="1" applyBorder="1" applyAlignment="1">
      <alignment horizontal="left" vertical="center" wrapText="1"/>
    </xf>
    <xf numFmtId="0" fontId="11" fillId="0" borderId="1" xfId="5" applyFont="1" applyBorder="1" applyAlignment="1">
      <alignment horizontal="left" vertical="center" wrapText="1"/>
    </xf>
    <xf numFmtId="165" fontId="12" fillId="0" borderId="3" xfId="5" applyNumberFormat="1" applyFont="1" applyBorder="1" applyAlignment="1">
      <alignment horizontal="center" vertical="center" wrapText="1"/>
    </xf>
    <xf numFmtId="165" fontId="12" fillId="0" borderId="4" xfId="5" applyNumberFormat="1" applyFont="1" applyBorder="1" applyAlignment="1">
      <alignment horizontal="center" vertical="center" wrapText="1"/>
    </xf>
    <xf numFmtId="2" fontId="15" fillId="0" borderId="11" xfId="0" applyNumberFormat="1" applyFont="1" applyBorder="1" applyAlignment="1">
      <alignment horizontal="center" vertical="center" wrapText="1"/>
    </xf>
    <xf numFmtId="2" fontId="15" fillId="0" borderId="15" xfId="0" applyNumberFormat="1" applyFont="1" applyBorder="1" applyAlignment="1">
      <alignment horizontal="center" vertical="center" wrapText="1"/>
    </xf>
    <xf numFmtId="2" fontId="15" fillId="0" borderId="12" xfId="0" applyNumberFormat="1" applyFont="1" applyBorder="1" applyAlignment="1">
      <alignment horizontal="center" vertical="center" wrapText="1"/>
    </xf>
    <xf numFmtId="2" fontId="15" fillId="0" borderId="13" xfId="0" applyNumberFormat="1" applyFont="1" applyBorder="1" applyAlignment="1">
      <alignment horizontal="center" vertical="center" wrapText="1"/>
    </xf>
    <xf numFmtId="2" fontId="15" fillId="0" borderId="16" xfId="0" applyNumberFormat="1" applyFont="1" applyBorder="1" applyAlignment="1">
      <alignment horizontal="center" vertical="center" wrapText="1"/>
    </xf>
    <xf numFmtId="2" fontId="1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wrapText="1"/>
    </xf>
    <xf numFmtId="0" fontId="55" fillId="0" borderId="0" xfId="0" applyFont="1" applyAlignment="1">
      <alignment horizontal="justify" vertical="top" wrapText="1"/>
    </xf>
    <xf numFmtId="0" fontId="0" fillId="0" borderId="0" xfId="0" applyAlignment="1">
      <alignment horizontal="justify" vertical="top" wrapText="1"/>
    </xf>
    <xf numFmtId="0" fontId="13" fillId="0" borderId="4" xfId="0" applyFont="1" applyBorder="1" applyAlignment="1">
      <alignment horizontal="left" vertical="center" wrapText="1" indent="1"/>
    </xf>
    <xf numFmtId="0" fontId="0" fillId="0" borderId="4" xfId="0" applyBorder="1" applyAlignment="1">
      <alignment horizontal="left" wrapText="1" indent="1"/>
    </xf>
    <xf numFmtId="0" fontId="0" fillId="0" borderId="1" xfId="0" applyBorder="1" applyAlignment="1">
      <alignment horizontal="left" wrapText="1" indent="1"/>
    </xf>
    <xf numFmtId="0" fontId="13" fillId="0" borderId="1" xfId="0" applyFont="1" applyBorder="1" applyAlignment="1">
      <alignment horizontal="left" vertical="center" wrapText="1" indent="1"/>
    </xf>
    <xf numFmtId="0" fontId="13" fillId="0" borderId="0" xfId="0" applyFont="1" applyAlignment="1">
      <alignment vertical="top" wrapText="1"/>
    </xf>
    <xf numFmtId="0" fontId="0" fillId="0" borderId="0" xfId="0" applyAlignment="1">
      <alignment vertical="top" wrapText="1"/>
    </xf>
    <xf numFmtId="0" fontId="16" fillId="0" borderId="1" xfId="0" applyFont="1" applyBorder="1" applyAlignment="1">
      <alignment horizontal="left" vertical="center" wrapText="1" indent="1"/>
    </xf>
    <xf numFmtId="0" fontId="13" fillId="0" borderId="0" xfId="0" applyFont="1" applyAlignment="1">
      <alignment horizontal="justify" vertical="top" wrapText="1"/>
    </xf>
    <xf numFmtId="0" fontId="16" fillId="0" borderId="8" xfId="0" applyFont="1" applyBorder="1" applyAlignment="1">
      <alignment horizontal="left" vertical="center" wrapText="1" indent="1"/>
    </xf>
    <xf numFmtId="0" fontId="0" fillId="0" borderId="6" xfId="0" applyBorder="1" applyAlignment="1">
      <alignment horizontal="left" wrapText="1" indent="1"/>
    </xf>
    <xf numFmtId="0" fontId="0" fillId="0" borderId="7" xfId="0" applyBorder="1" applyAlignment="1">
      <alignment horizontal="left" wrapText="1" indent="1"/>
    </xf>
    <xf numFmtId="0" fontId="13" fillId="0" borderId="3" xfId="0" applyFont="1" applyBorder="1" applyAlignment="1">
      <alignment horizontal="left" vertical="center" wrapText="1" indent="1"/>
    </xf>
    <xf numFmtId="0" fontId="13" fillId="0" borderId="10" xfId="0" applyFont="1" applyBorder="1" applyAlignment="1">
      <alignment horizontal="left" vertical="center" wrapText="1" indent="1"/>
    </xf>
    <xf numFmtId="2" fontId="11" fillId="0" borderId="11" xfId="0" applyNumberFormat="1" applyFont="1" applyBorder="1" applyAlignment="1">
      <alignment horizontal="center" vertical="center" wrapText="1"/>
    </xf>
    <xf numFmtId="2" fontId="11" fillId="0" borderId="15" xfId="0" applyNumberFormat="1" applyFont="1" applyBorder="1" applyAlignment="1">
      <alignment horizontal="center" vertical="center" wrapText="1"/>
    </xf>
    <xf numFmtId="2" fontId="11" fillId="0" borderId="12" xfId="0" applyNumberFormat="1" applyFont="1" applyBorder="1" applyAlignment="1">
      <alignment horizontal="center" vertical="center" wrapText="1"/>
    </xf>
    <xf numFmtId="2" fontId="11" fillId="0" borderId="13" xfId="0" applyNumberFormat="1" applyFont="1" applyBorder="1" applyAlignment="1">
      <alignment horizontal="center" vertical="center" wrapText="1"/>
    </xf>
    <xf numFmtId="2" fontId="11" fillId="0" borderId="16" xfId="0" applyNumberFormat="1" applyFont="1" applyBorder="1" applyAlignment="1">
      <alignment horizontal="center" vertical="center" wrapText="1"/>
    </xf>
    <xf numFmtId="2" fontId="11" fillId="0" borderId="14" xfId="0" applyNumberFormat="1" applyFont="1" applyBorder="1" applyAlignment="1">
      <alignment horizontal="center" vertical="center" wrapText="1"/>
    </xf>
    <xf numFmtId="0" fontId="12" fillId="0" borderId="3" xfId="0" applyFont="1" applyBorder="1" applyAlignment="1">
      <alignment horizontal="left" vertical="center" wrapText="1"/>
    </xf>
    <xf numFmtId="0" fontId="12" fillId="0" borderId="10" xfId="0" applyFont="1" applyBorder="1" applyAlignment="1">
      <alignment horizontal="left" vertical="center" wrapText="1"/>
    </xf>
    <xf numFmtId="0" fontId="12" fillId="0" borderId="4" xfId="0" applyFont="1" applyBorder="1" applyAlignment="1">
      <alignment horizontal="left" vertical="center" wrapText="1"/>
    </xf>
    <xf numFmtId="0" fontId="12" fillId="4" borderId="3"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2" fillId="0" borderId="8" xfId="0" applyFont="1" applyBorder="1" applyAlignment="1">
      <alignment horizontal="left" vertical="center" wrapText="1" indent="1"/>
    </xf>
    <xf numFmtId="0" fontId="12" fillId="0" borderId="7" xfId="0" applyFont="1" applyBorder="1" applyAlignment="1">
      <alignment horizontal="left" vertical="center" wrapText="1" indent="1"/>
    </xf>
    <xf numFmtId="0" fontId="12" fillId="0" borderId="0" xfId="0" applyFont="1"/>
    <xf numFmtId="0" fontId="16" fillId="0" borderId="7" xfId="0" applyFont="1" applyBorder="1" applyAlignment="1">
      <alignment horizontal="left" vertical="center" wrapText="1" indent="1"/>
    </xf>
    <xf numFmtId="0" fontId="11" fillId="0" borderId="8"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2" fontId="11" fillId="0" borderId="8" xfId="0" applyNumberFormat="1" applyFont="1" applyBorder="1" applyAlignment="1">
      <alignment horizontal="center" vertical="center" wrapText="1"/>
    </xf>
    <xf numFmtId="2" fontId="11" fillId="0" borderId="6" xfId="0" applyNumberFormat="1" applyFont="1" applyBorder="1" applyAlignment="1">
      <alignment horizontal="center" vertical="center" wrapText="1"/>
    </xf>
    <xf numFmtId="2" fontId="11" fillId="0" borderId="7" xfId="0" applyNumberFormat="1" applyFont="1" applyBorder="1" applyAlignment="1">
      <alignment horizontal="center" vertical="center" wrapText="1"/>
    </xf>
    <xf numFmtId="0" fontId="55" fillId="0" borderId="0" xfId="0" applyFont="1" applyAlignment="1">
      <alignment horizontal="left" vertical="center" wrapText="1"/>
    </xf>
    <xf numFmtId="0" fontId="5" fillId="0" borderId="0" xfId="0" applyFont="1"/>
    <xf numFmtId="0" fontId="13" fillId="0" borderId="0" xfId="0" applyFont="1" applyAlignment="1">
      <alignment horizontal="left" vertical="center" wrapText="1"/>
    </xf>
    <xf numFmtId="0" fontId="0" fillId="0" borderId="0" xfId="0"/>
    <xf numFmtId="0" fontId="16" fillId="0" borderId="1" xfId="0" applyFont="1" applyBorder="1" applyAlignment="1">
      <alignment horizontal="left" vertical="center" wrapText="1"/>
    </xf>
    <xf numFmtId="2" fontId="11" fillId="0" borderId="1" xfId="0" applyNumberFormat="1" applyFont="1" applyBorder="1" applyAlignment="1">
      <alignment horizontal="center" vertical="center" wrapText="1"/>
    </xf>
    <xf numFmtId="0" fontId="12" fillId="0" borderId="8" xfId="0" applyFont="1" applyBorder="1" applyAlignment="1">
      <alignment horizontal="left" vertical="center" wrapText="1"/>
    </xf>
    <xf numFmtId="0" fontId="12" fillId="0" borderId="7" xfId="0" applyFont="1" applyBorder="1" applyAlignment="1">
      <alignment horizontal="left" vertical="center" wrapText="1"/>
    </xf>
    <xf numFmtId="2" fontId="117" fillId="0" borderId="13" xfId="0" applyNumberFormat="1" applyFont="1" applyBorder="1" applyAlignment="1">
      <alignment horizontal="center" vertical="center" wrapText="1"/>
    </xf>
    <xf numFmtId="2" fontId="117" fillId="0" borderId="16" xfId="0" applyNumberFormat="1" applyFont="1" applyBorder="1" applyAlignment="1">
      <alignment horizontal="center" vertical="center" wrapText="1"/>
    </xf>
    <xf numFmtId="0" fontId="13" fillId="0" borderId="1" xfId="0" applyFont="1" applyBorder="1" applyAlignment="1">
      <alignment horizontal="left" vertical="top" wrapText="1"/>
    </xf>
    <xf numFmtId="0" fontId="13" fillId="0" borderId="1" xfId="0" applyFont="1" applyBorder="1" applyAlignment="1">
      <alignment horizontal="left" vertical="center" wrapText="1"/>
    </xf>
    <xf numFmtId="2" fontId="10" fillId="0" borderId="8" xfId="0" applyNumberFormat="1" applyFont="1" applyBorder="1" applyAlignment="1">
      <alignment horizontal="center" vertical="center" wrapText="1"/>
    </xf>
    <xf numFmtId="2" fontId="10" fillId="0" borderId="6" xfId="0" applyNumberFormat="1" applyFont="1" applyBorder="1" applyAlignment="1">
      <alignment horizontal="center" vertical="center" wrapText="1"/>
    </xf>
    <xf numFmtId="2" fontId="10" fillId="0" borderId="7" xfId="0" applyNumberFormat="1" applyFont="1" applyBorder="1" applyAlignment="1">
      <alignment horizontal="center" vertical="center" wrapText="1"/>
    </xf>
    <xf numFmtId="0" fontId="28" fillId="0" borderId="10" xfId="0" applyFont="1" applyBorder="1" applyAlignment="1">
      <alignment horizontal="left" vertical="top"/>
    </xf>
    <xf numFmtId="0" fontId="28" fillId="0" borderId="2" xfId="0" applyFont="1" applyBorder="1" applyAlignment="1">
      <alignment horizontal="left" vertical="top"/>
    </xf>
    <xf numFmtId="0" fontId="28" fillId="0" borderId="4" xfId="0" applyFont="1" applyBorder="1" applyAlignment="1">
      <alignment horizontal="left" vertical="top"/>
    </xf>
    <xf numFmtId="0" fontId="5" fillId="0" borderId="8"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0" fillId="0" borderId="15" xfId="0" applyBorder="1" applyAlignment="1">
      <alignment horizontal="center"/>
    </xf>
    <xf numFmtId="0" fontId="0" fillId="0" borderId="12"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6" xfId="0" applyBorder="1" applyAlignment="1">
      <alignment horizontal="center"/>
    </xf>
    <xf numFmtId="0" fontId="0" fillId="0" borderId="14" xfId="0" applyBorder="1" applyAlignment="1">
      <alignment horizontal="center"/>
    </xf>
    <xf numFmtId="0" fontId="7" fillId="0" borderId="1" xfId="0" applyFont="1" applyBorder="1" applyAlignment="1">
      <alignment horizontal="left" vertical="top" wrapText="1"/>
    </xf>
    <xf numFmtId="0" fontId="11" fillId="0" borderId="11" xfId="0" applyFont="1" applyBorder="1" applyAlignment="1">
      <alignment horizontal="center" wrapText="1"/>
    </xf>
    <xf numFmtId="0" fontId="14" fillId="0" borderId="12" xfId="0" applyFont="1" applyBorder="1" applyAlignment="1">
      <alignment horizontal="center" wrapText="1"/>
    </xf>
    <xf numFmtId="0" fontId="14" fillId="0" borderId="2" xfId="0" applyFont="1" applyBorder="1" applyAlignment="1">
      <alignment horizontal="center" wrapText="1"/>
    </xf>
    <xf numFmtId="0" fontId="14" fillId="0" borderId="9" xfId="0" applyFont="1" applyBorder="1" applyAlignment="1">
      <alignment horizontal="center" wrapText="1"/>
    </xf>
    <xf numFmtId="0" fontId="14" fillId="0" borderId="13" xfId="0" applyFont="1" applyBorder="1" applyAlignment="1">
      <alignment horizontal="center" wrapText="1"/>
    </xf>
    <xf numFmtId="0" fontId="14" fillId="0" borderId="14" xfId="0" applyFont="1" applyBorder="1" applyAlignment="1">
      <alignment horizontal="center" wrapText="1"/>
    </xf>
    <xf numFmtId="2" fontId="17"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17" fillId="8" borderId="1" xfId="0" applyNumberFormat="1" applyFont="1" applyFill="1" applyBorder="1" applyAlignment="1">
      <alignment horizontal="center" vertical="center" wrapText="1"/>
    </xf>
    <xf numFmtId="2" fontId="17" fillId="0" borderId="5" xfId="0" applyNumberFormat="1" applyFont="1" applyBorder="1" applyAlignment="1">
      <alignment horizontal="center" vertical="center" wrapText="1"/>
    </xf>
    <xf numFmtId="2" fontId="17" fillId="5" borderId="1" xfId="0" applyNumberFormat="1" applyFont="1" applyFill="1" applyBorder="1" applyAlignment="1">
      <alignment horizontal="center" vertical="center" wrapText="1"/>
    </xf>
    <xf numFmtId="0" fontId="8" fillId="0" borderId="8" xfId="0" applyFont="1" applyBorder="1" applyAlignment="1">
      <alignment horizontal="left" vertical="center" wrapText="1" indent="1"/>
    </xf>
    <xf numFmtId="0" fontId="0" fillId="0" borderId="6" xfId="0" applyBorder="1" applyAlignment="1">
      <alignment horizontal="left" vertical="center" wrapText="1" indent="1"/>
    </xf>
    <xf numFmtId="0" fontId="0" fillId="0" borderId="7" xfId="0" applyBorder="1" applyAlignment="1">
      <alignment horizontal="left" vertical="center" wrapText="1" indent="1"/>
    </xf>
    <xf numFmtId="0" fontId="14" fillId="4" borderId="1" xfId="0" applyFont="1" applyFill="1" applyBorder="1" applyAlignment="1">
      <alignment horizontal="center" vertical="top" wrapText="1"/>
    </xf>
    <xf numFmtId="49" fontId="8" fillId="3" borderId="1" xfId="0" applyNumberFormat="1" applyFont="1" applyFill="1" applyBorder="1" applyAlignment="1">
      <alignment horizontal="center" vertical="center" wrapText="1"/>
    </xf>
    <xf numFmtId="0" fontId="4" fillId="3" borderId="1" xfId="0" applyFont="1" applyFill="1" applyBorder="1" applyAlignment="1">
      <alignment horizontal="center"/>
    </xf>
  </cellXfs>
  <cellStyles count="15">
    <cellStyle name="Comma 2" xfId="13" xr:uid="{2CF123AB-3782-4056-B9EE-F049DCBF2E9C}"/>
    <cellStyle name="Čárka" xfId="8" builtinId="3"/>
    <cellStyle name="Normal 2" xfId="11" xr:uid="{137F123B-77FB-48A9-AEE8-73697A428469}"/>
    <cellStyle name="Normální" xfId="0" builtinId="0"/>
    <cellStyle name="Normální 2" xfId="1" xr:uid="{00000000-0005-0000-0000-000001000000}"/>
    <cellStyle name="Normální 2 2" xfId="2" xr:uid="{00000000-0005-0000-0000-000002000000}"/>
    <cellStyle name="Normální 2 3" xfId="3" xr:uid="{00000000-0005-0000-0000-000003000000}"/>
    <cellStyle name="Normální 2 4" xfId="4" xr:uid="{00000000-0005-0000-0000-000004000000}"/>
    <cellStyle name="Normální 2 4 2" xfId="14" xr:uid="{701618A5-3221-460F-96B8-ABEC1AB470C2}"/>
    <cellStyle name="Normální 3" xfId="5" xr:uid="{00000000-0005-0000-0000-000005000000}"/>
    <cellStyle name="Normální 4" xfId="6" xr:uid="{00000000-0005-0000-0000-000006000000}"/>
    <cellStyle name="Normální 4 2" xfId="7" xr:uid="{00000000-0005-0000-0000-000007000000}"/>
    <cellStyle name="Normální 5" xfId="9" xr:uid="{A97FE815-D0E8-4737-B7D8-C47984B25011}"/>
    <cellStyle name="Percent 2" xfId="12" xr:uid="{5FC87D87-C57D-411E-A328-5DF6CDEB5BC5}"/>
    <cellStyle name="Procenta" xfId="10"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CCFFFF"/>
      <color rgb="FFCCFFCC"/>
      <color rgb="FFFFCC00"/>
      <color rgb="FF6699FF"/>
      <color rgb="FFCCCC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16</xdr:col>
      <xdr:colOff>409575</xdr:colOff>
      <xdr:row>15</xdr:row>
      <xdr:rowOff>152400</xdr:rowOff>
    </xdr:from>
    <xdr:ext cx="9929198" cy="6635195"/>
    <xdr:pic>
      <xdr:nvPicPr>
        <xdr:cNvPr id="2" name="Obrázek 2">
          <a:extLst>
            <a:ext uri="{FF2B5EF4-FFF2-40B4-BE49-F238E27FC236}">
              <a16:creationId xmlns:a16="http://schemas.microsoft.com/office/drawing/2014/main" id="{0C0AB5DA-6488-4152-A515-38B7E6EC2D58}"/>
            </a:ext>
          </a:extLst>
        </xdr:cNvPr>
        <xdr:cNvPicPr>
          <a:picLocks noChangeAspect="1"/>
        </xdr:cNvPicPr>
      </xdr:nvPicPr>
      <xdr:blipFill>
        <a:blip xmlns:r="http://schemas.openxmlformats.org/officeDocument/2006/relationships" r:embed="rId1"/>
        <a:stretch>
          <a:fillRect/>
        </a:stretch>
      </xdr:blipFill>
      <xdr:spPr>
        <a:xfrm>
          <a:off x="12420600" y="3514725"/>
          <a:ext cx="9929198" cy="66351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133350</xdr:colOff>
      <xdr:row>1</xdr:row>
      <xdr:rowOff>55487</xdr:rowOff>
    </xdr:from>
    <xdr:to>
      <xdr:col>2</xdr:col>
      <xdr:colOff>4846864</xdr:colOff>
      <xdr:row>4</xdr:row>
      <xdr:rowOff>866775</xdr:rowOff>
    </xdr:to>
    <xdr:pic>
      <xdr:nvPicPr>
        <xdr:cNvPr id="2" name="Obrázek 2">
          <a:extLst>
            <a:ext uri="{FF2B5EF4-FFF2-40B4-BE49-F238E27FC236}">
              <a16:creationId xmlns:a16="http://schemas.microsoft.com/office/drawing/2014/main" id="{492D19A1-7D7A-416E-8C6C-D0991E4D79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255512"/>
          <a:ext cx="4713514" cy="8874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978476</xdr:colOff>
      <xdr:row>10</xdr:row>
      <xdr:rowOff>51956</xdr:rowOff>
    </xdr:from>
    <xdr:to>
      <xdr:col>2</xdr:col>
      <xdr:colOff>3628159</xdr:colOff>
      <xdr:row>17</xdr:row>
      <xdr:rowOff>34636</xdr:rowOff>
    </xdr:to>
    <xdr:pic>
      <xdr:nvPicPr>
        <xdr:cNvPr id="3" name="Obrázek 2" descr="Ue">
          <a:extLst>
            <a:ext uri="{FF2B5EF4-FFF2-40B4-BE49-F238E27FC236}">
              <a16:creationId xmlns:a16="http://schemas.microsoft.com/office/drawing/2014/main" id="{46E067B7-9AB0-46D6-A18B-16F55F80703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49" y="3723411"/>
          <a:ext cx="2649683" cy="1316180"/>
        </a:xfrm>
        <a:prstGeom prst="rect">
          <a:avLst/>
        </a:prstGeom>
        <a:noFill/>
        <a:ln>
          <a:noFill/>
        </a:ln>
      </xdr:spPr>
    </xdr:pic>
    <xdr:clientData/>
  </xdr:twoCellAnchor>
  <xdr:twoCellAnchor editAs="oneCell">
    <xdr:from>
      <xdr:col>2</xdr:col>
      <xdr:colOff>1744393</xdr:colOff>
      <xdr:row>24</xdr:row>
      <xdr:rowOff>66179</xdr:rowOff>
    </xdr:from>
    <xdr:to>
      <xdr:col>2</xdr:col>
      <xdr:colOff>3143933</xdr:colOff>
      <xdr:row>24</xdr:row>
      <xdr:rowOff>423685</xdr:rowOff>
    </xdr:to>
    <xdr:pic>
      <xdr:nvPicPr>
        <xdr:cNvPr id="4" name="obrázek 2">
          <a:extLst>
            <a:ext uri="{FF2B5EF4-FFF2-40B4-BE49-F238E27FC236}">
              <a16:creationId xmlns:a16="http://schemas.microsoft.com/office/drawing/2014/main" id="{21CD5739-5833-42A2-9B2A-002DFFE1128D}"/>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94666" y="8335611"/>
          <a:ext cx="1399540" cy="35750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807720</xdr:colOff>
      <xdr:row>4</xdr:row>
      <xdr:rowOff>419100</xdr:rowOff>
    </xdr:from>
    <xdr:to>
      <xdr:col>10</xdr:col>
      <xdr:colOff>25262</xdr:colOff>
      <xdr:row>6</xdr:row>
      <xdr:rowOff>58126</xdr:rowOff>
    </xdr:to>
    <mc:AlternateContent xmlns:mc="http://schemas.openxmlformats.org/markup-compatibility/2006" xmlns:a14="http://schemas.microsoft.com/office/drawing/2010/main">
      <mc:Choice Requires="a14">
        <xdr:sp macro="" textlink="">
          <xdr:nvSpPr>
            <xdr:cNvPr id="2" name="TextBox 5">
              <a:extLst>
                <a:ext uri="{FF2B5EF4-FFF2-40B4-BE49-F238E27FC236}">
                  <a16:creationId xmlns:a16="http://schemas.microsoft.com/office/drawing/2014/main" id="{EB3909C5-BB5F-494E-BE94-0FB81EA8FB58}"/>
                </a:ext>
              </a:extLst>
            </xdr:cNvPr>
            <xdr:cNvSpPr txBox="1"/>
          </xdr:nvSpPr>
          <xdr:spPr>
            <a:xfrm>
              <a:off x="1426845" y="4048125"/>
              <a:ext cx="6266042" cy="629626"/>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wrap="square" lIns="0" tIns="0" rIns="0" bIns="0" rtlCol="0">
              <a:spAutoFit/>
            </a:bodyP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cs-CZ" sz="1050" b="0" i="1" kern="1200">
                        <a:solidFill>
                          <a:schemeClr val="tx1"/>
                        </a:solidFill>
                        <a:latin typeface="Cambria Math" panose="02040503050406030204" pitchFamily="18" charset="0"/>
                        <a:ea typeface="+mn-ea"/>
                        <a:cs typeface="+mn-cs"/>
                      </a:rPr>
                      <m:t>Ž</m:t>
                    </m:r>
                    <m:r>
                      <a:rPr lang="cs-CZ" sz="1050" b="0" i="1" kern="1200">
                        <a:solidFill>
                          <a:schemeClr val="tx1"/>
                        </a:solidFill>
                        <a:latin typeface="Cambria Math" panose="02040503050406030204" pitchFamily="18" charset="0"/>
                        <a:ea typeface="+mn-ea"/>
                        <a:cs typeface="+mn-cs"/>
                      </a:rPr>
                      <m:t>𝐶</m:t>
                    </m:r>
                    <m:r>
                      <a:rPr lang="cs-CZ" sz="1050" b="0" i="1" kern="1200">
                        <a:solidFill>
                          <a:schemeClr val="tx1"/>
                        </a:solidFill>
                        <a:latin typeface="Cambria Math" panose="02040503050406030204" pitchFamily="18" charset="0"/>
                        <a:ea typeface="+mn-ea"/>
                        <a:cs typeface="+mn-cs"/>
                      </a:rPr>
                      <m:t>= </m:t>
                    </m:r>
                    <m:nary>
                      <m:naryPr>
                        <m:chr m:val="∑"/>
                        <m:ctrlPr>
                          <a:rPr lang="cs-CZ" sz="1050" b="0" i="1" kern="1200">
                            <a:solidFill>
                              <a:schemeClr val="tx1"/>
                            </a:solidFill>
                            <a:latin typeface="Cambria Math" panose="02040503050406030204" pitchFamily="18" charset="0"/>
                            <a:ea typeface="+mn-ea"/>
                            <a:cs typeface="+mn-cs"/>
                          </a:rPr>
                        </m:ctrlPr>
                      </m:naryPr>
                      <m:sub>
                        <m:r>
                          <m:rPr>
                            <m:brk m:alnAt="23"/>
                          </m:rPr>
                          <a:rPr lang="cs-CZ" sz="1050" b="0" i="1" kern="1200">
                            <a:solidFill>
                              <a:schemeClr val="tx1"/>
                            </a:solidFill>
                            <a:latin typeface="Cambria Math" panose="02040503050406030204" pitchFamily="18" charset="0"/>
                            <a:ea typeface="+mn-ea"/>
                            <a:cs typeface="+mn-cs"/>
                          </a:rPr>
                          <m:t>𝑖</m:t>
                        </m:r>
                        <m:r>
                          <a:rPr lang="cs-CZ" sz="1050" b="0" i="1" kern="1200">
                            <a:solidFill>
                              <a:schemeClr val="tx1"/>
                            </a:solidFill>
                            <a:latin typeface="Cambria Math" panose="02040503050406030204" pitchFamily="18" charset="0"/>
                            <a:ea typeface="+mn-ea"/>
                            <a:cs typeface="+mn-cs"/>
                          </a:rPr>
                          <m:t>=1</m:t>
                        </m:r>
                      </m:sub>
                      <m:sup>
                        <m:r>
                          <a:rPr lang="cs-CZ" sz="1050" b="0" i="1" kern="1200">
                            <a:solidFill>
                              <a:schemeClr val="tx1"/>
                            </a:solidFill>
                            <a:latin typeface="Cambria Math" panose="02040503050406030204" pitchFamily="18" charset="0"/>
                            <a:ea typeface="+mn-ea"/>
                            <a:cs typeface="+mn-cs"/>
                          </a:rPr>
                          <m:t>3</m:t>
                        </m:r>
                      </m:sup>
                      <m:e>
                        <m:r>
                          <a:rPr lang="cs-CZ" sz="1050" b="0" i="1" kern="1200">
                            <a:solidFill>
                              <a:schemeClr val="tx1"/>
                            </a:solidFill>
                            <a:latin typeface="Cambria Math" panose="02040503050406030204" pitchFamily="18" charset="0"/>
                            <a:ea typeface="+mn-ea"/>
                            <a:cs typeface="+mn-cs"/>
                          </a:rPr>
                          <m:t>((</m:t>
                        </m:r>
                        <m:r>
                          <a:rPr lang="cs-CZ" sz="1050" b="0" i="1" kern="1200">
                            <a:solidFill>
                              <a:schemeClr val="tx1"/>
                            </a:solidFill>
                            <a:latin typeface="Cambria Math" panose="02040503050406030204" pitchFamily="18" charset="0"/>
                            <a:ea typeface="+mn-ea"/>
                            <a:cs typeface="+mn-cs"/>
                          </a:rPr>
                          <m:t>𝐾𝑒</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𝑙</m:t>
                            </m:r>
                          </m:e>
                          <m:sub>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mn-ea"/>
                            <a:cs typeface="+mn-cs"/>
                          </a:rPr>
                          <m:t>−</m:t>
                        </m:r>
                        <m:r>
                          <a:rPr lang="cs-CZ" sz="1050" b="0" i="1" kern="1200">
                            <a:solidFill>
                              <a:schemeClr val="tx1"/>
                            </a:solidFill>
                            <a:latin typeface="Cambria Math" panose="02040503050406030204" pitchFamily="18" charset="0"/>
                            <a:ea typeface="+mn-ea"/>
                            <a:cs typeface="+mn-cs"/>
                          </a:rPr>
                          <m:t>𝑉</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𝑆</m:t>
                            </m:r>
                          </m:e>
                          <m:sub>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mn-ea"/>
                            <a:cs typeface="+mn-cs"/>
                          </a:rPr>
                          <m:t>)∙</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𝑘</m:t>
                            </m:r>
                          </m:e>
                          <m:sub>
                            <m:r>
                              <a:rPr lang="cs-CZ" sz="1050" b="0" i="1" kern="1200">
                                <a:solidFill>
                                  <a:schemeClr val="tx1"/>
                                </a:solidFill>
                                <a:latin typeface="Cambria Math" panose="02040503050406030204" pitchFamily="18" charset="0"/>
                                <a:ea typeface="+mn-ea"/>
                                <a:cs typeface="+mn-cs"/>
                              </a:rPr>
                              <m:t>1</m:t>
                            </m:r>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mn-ea"/>
                            <a:cs typeface="+mn-cs"/>
                          </a:rPr>
                          <m:t>−</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𝑄</m:t>
                            </m:r>
                          </m:e>
                          <m:sub>
                            <m:r>
                              <a:rPr lang="en-US" sz="1050" b="0" i="1" kern="1200">
                                <a:solidFill>
                                  <a:schemeClr val="tx1"/>
                                </a:solidFill>
                                <a:latin typeface="Cambria Math" panose="02040503050406030204" pitchFamily="18" charset="0"/>
                                <a:ea typeface="+mn-ea"/>
                                <a:cs typeface="+mn-cs"/>
                              </a:rPr>
                              <m:t>𝐼𝑁</m:t>
                            </m:r>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Cambria Math" panose="02040503050406030204" pitchFamily="18" charset="0"/>
                            <a:cs typeface="+mn-cs"/>
                          </a:rPr>
                          <m:t>∙</m:t>
                        </m:r>
                        <m:sSub>
                          <m:sSubPr>
                            <m:ctrlPr>
                              <a:rPr lang="cs-CZ" sz="1050" b="0" i="1" kern="1200">
                                <a:solidFill>
                                  <a:schemeClr val="tx1"/>
                                </a:solidFill>
                                <a:latin typeface="Cambria Math" panose="02040503050406030204" pitchFamily="18" charset="0"/>
                                <a:ea typeface="Cambria Math" panose="02040503050406030204" pitchFamily="18" charset="0"/>
                                <a:cs typeface="+mn-cs"/>
                              </a:rPr>
                            </m:ctrlPr>
                          </m:sSubPr>
                          <m:e>
                            <m:r>
                              <a:rPr lang="cs-CZ" sz="1050" b="0" i="1" kern="1200">
                                <a:solidFill>
                                  <a:schemeClr val="tx1"/>
                                </a:solidFill>
                                <a:latin typeface="Cambria Math" panose="02040503050406030204" pitchFamily="18" charset="0"/>
                                <a:ea typeface="Cambria Math" panose="02040503050406030204" pitchFamily="18" charset="0"/>
                                <a:cs typeface="+mn-cs"/>
                              </a:rPr>
                              <m:t>𝑘</m:t>
                            </m:r>
                          </m:e>
                          <m:sub>
                            <m:r>
                              <a:rPr lang="cs-CZ" sz="1050" b="0" i="1" kern="1200">
                                <a:solidFill>
                                  <a:schemeClr val="tx1"/>
                                </a:solidFill>
                                <a:latin typeface="Cambria Math" panose="02040503050406030204" pitchFamily="18" charset="0"/>
                                <a:ea typeface="Cambria Math" panose="02040503050406030204" pitchFamily="18" charset="0"/>
                                <a:cs typeface="+mn-cs"/>
                              </a:rPr>
                              <m:t>2</m:t>
                            </m:r>
                            <m:r>
                              <a:rPr lang="cs-CZ" sz="1050" b="0" i="1" kern="1200">
                                <a:solidFill>
                                  <a:schemeClr val="tx1"/>
                                </a:solidFill>
                                <a:latin typeface="Cambria Math" panose="02040503050406030204" pitchFamily="18" charset="0"/>
                                <a:ea typeface="Cambria Math" panose="02040503050406030204" pitchFamily="18" charset="0"/>
                                <a:cs typeface="+mn-cs"/>
                              </a:rPr>
                              <m:t>𝑖</m:t>
                            </m:r>
                          </m:sub>
                        </m:sSub>
                        <m:r>
                          <a:rPr lang="cs-CZ" sz="1050" b="0" i="1" kern="1200">
                            <a:solidFill>
                              <a:schemeClr val="tx1"/>
                            </a:solidFill>
                            <a:latin typeface="Cambria Math" panose="02040503050406030204" pitchFamily="18" charset="0"/>
                            <a:ea typeface="Cambria Math" panose="02040503050406030204" pitchFamily="18" charset="0"/>
                            <a:cs typeface="+mn-cs"/>
                          </a:rPr>
                          <m:t>)</m:t>
                        </m:r>
                      </m:e>
                    </m:nary>
                    <m:r>
                      <a:rPr lang="cs-CZ" sz="1050" b="0" i="1" kern="1200">
                        <a:solidFill>
                          <a:schemeClr val="tx1"/>
                        </a:solidFill>
                        <a:latin typeface="Cambria Math" panose="02040503050406030204" pitchFamily="18" charset="0"/>
                        <a:ea typeface="+mn-ea"/>
                        <a:cs typeface="+mn-cs"/>
                      </a:rPr>
                      <m:t>− </m:t>
                    </m:r>
                    <m:nary>
                      <m:naryPr>
                        <m:chr m:val="∑"/>
                        <m:ctrlPr>
                          <a:rPr lang="cs-CZ" sz="1050" b="0" i="1" kern="1200">
                            <a:solidFill>
                              <a:schemeClr val="tx1"/>
                            </a:solidFill>
                            <a:latin typeface="Cambria Math" panose="02040503050406030204" pitchFamily="18" charset="0"/>
                            <a:ea typeface="+mn-ea"/>
                            <a:cs typeface="+mn-cs"/>
                          </a:rPr>
                        </m:ctrlPr>
                      </m:naryPr>
                      <m:sub>
                        <m:r>
                          <a:rPr lang="cs-CZ" sz="1050" b="0" i="1" kern="1200">
                            <a:solidFill>
                              <a:schemeClr val="tx1"/>
                            </a:solidFill>
                            <a:latin typeface="Cambria Math" panose="02040503050406030204" pitchFamily="18" charset="0"/>
                            <a:ea typeface="+mn-ea"/>
                            <a:cs typeface="+mn-cs"/>
                          </a:rPr>
                          <m:t>𝑚</m:t>
                        </m:r>
                        <m:r>
                          <a:rPr lang="cs-CZ" sz="1050" b="0" i="1" kern="1200">
                            <a:solidFill>
                              <a:schemeClr val="tx1"/>
                            </a:solidFill>
                            <a:latin typeface="Cambria Math" panose="02040503050406030204" pitchFamily="18" charset="0"/>
                            <a:ea typeface="+mn-ea"/>
                            <a:cs typeface="+mn-cs"/>
                          </a:rPr>
                          <m:t>=1</m:t>
                        </m:r>
                      </m:sub>
                      <m:sup>
                        <m:r>
                          <a:rPr lang="cs-CZ" sz="1050" b="0" i="1" kern="1200">
                            <a:solidFill>
                              <a:schemeClr val="tx1"/>
                            </a:solidFill>
                            <a:latin typeface="Cambria Math" panose="02040503050406030204" pitchFamily="18" charset="0"/>
                            <a:ea typeface="+mn-ea"/>
                            <a:cs typeface="+mn-cs"/>
                          </a:rPr>
                          <m:t>5</m:t>
                        </m:r>
                      </m:sup>
                      <m:e>
                        <m:r>
                          <a:rPr lang="cs-CZ" sz="1050" b="0" i="1" kern="1200">
                            <a:solidFill>
                              <a:schemeClr val="tx1"/>
                            </a:solidFill>
                            <a:latin typeface="Cambria Math" panose="02040503050406030204" pitchFamily="18" charset="0"/>
                            <a:ea typeface="+mn-ea"/>
                            <a:cs typeface="+mn-cs"/>
                          </a:rPr>
                          <m:t>𝑍</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𝑃</m:t>
                            </m:r>
                          </m:e>
                          <m:sub>
                            <m:r>
                              <a:rPr lang="cs-CZ" sz="1050" b="0" i="1" kern="1200">
                                <a:solidFill>
                                  <a:schemeClr val="tx1"/>
                                </a:solidFill>
                                <a:latin typeface="Cambria Math" panose="02040503050406030204" pitchFamily="18" charset="0"/>
                                <a:ea typeface="+mn-ea"/>
                                <a:cs typeface="+mn-cs"/>
                              </a:rPr>
                              <m:t>𝑚</m:t>
                            </m:r>
                          </m:sub>
                        </m:sSub>
                      </m:e>
                    </m:nary>
                    <m:r>
                      <a:rPr lang="cs-CZ" sz="1050" b="0" i="1" kern="1200">
                        <a:solidFill>
                          <a:schemeClr val="tx1"/>
                        </a:solidFill>
                        <a:latin typeface="Cambria Math" panose="02040503050406030204" pitchFamily="18" charset="0"/>
                        <a:ea typeface="+mn-ea"/>
                        <a:cs typeface="+mn-cs"/>
                      </a:rPr>
                      <m:t>−</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𝑘</m:t>
                        </m:r>
                      </m:e>
                      <m:sub>
                        <m:r>
                          <a:rPr lang="cs-CZ" sz="1050" b="0" i="1" kern="1200">
                            <a:solidFill>
                              <a:schemeClr val="tx1"/>
                            </a:solidFill>
                            <a:latin typeface="Cambria Math" panose="02040503050406030204" pitchFamily="18" charset="0"/>
                            <a:ea typeface="+mn-ea"/>
                            <a:cs typeface="+mn-cs"/>
                          </a:rPr>
                          <m:t>3</m:t>
                        </m:r>
                      </m:sub>
                    </m:sSub>
                    <m:r>
                      <a:rPr lang="cs-CZ" sz="1050" b="0" i="1" kern="1200">
                        <a:solidFill>
                          <a:schemeClr val="tx1"/>
                        </a:solidFill>
                        <a:latin typeface="Cambria Math" panose="02040503050406030204" pitchFamily="18" charset="0"/>
                        <a:ea typeface="+mn-ea"/>
                        <a:cs typeface="+mn-cs"/>
                      </a:rPr>
                      <m:t>∙</m:t>
                    </m:r>
                    <m:r>
                      <a:rPr lang="cs-CZ" sz="1050" b="0" i="1" kern="1200">
                        <a:solidFill>
                          <a:schemeClr val="tx1"/>
                        </a:solidFill>
                        <a:latin typeface="Cambria Math" panose="02040503050406030204" pitchFamily="18" charset="0"/>
                        <a:ea typeface="+mn-ea"/>
                        <a:cs typeface="+mn-cs"/>
                      </a:rPr>
                      <m:t>𝐶</m:t>
                    </m:r>
                    <m:r>
                      <a:rPr lang="en-US" sz="1050" b="0" i="1" kern="1200">
                        <a:solidFill>
                          <a:schemeClr val="tx1"/>
                        </a:solidFill>
                        <a:latin typeface="Cambria Math" panose="02040503050406030204" pitchFamily="18" charset="0"/>
                        <a:ea typeface="+mn-ea"/>
                        <a:cs typeface="+mn-cs"/>
                      </a:rPr>
                      <m:t>+</m:t>
                    </m:r>
                    <m:sSub>
                      <m:sSubPr>
                        <m:ctrlPr>
                          <a:rPr lang="en-US" sz="1050" b="0" i="1" kern="1200">
                            <a:solidFill>
                              <a:schemeClr val="tx1"/>
                            </a:solidFill>
                            <a:latin typeface="Cambria Math" panose="02040503050406030204" pitchFamily="18" charset="0"/>
                            <a:ea typeface="+mn-ea"/>
                            <a:cs typeface="+mn-cs"/>
                          </a:rPr>
                        </m:ctrlPr>
                      </m:sSubPr>
                      <m:e>
                        <m:r>
                          <a:rPr lang="en-US" sz="1050" b="0" i="1" kern="1200">
                            <a:solidFill>
                              <a:schemeClr val="tx1"/>
                            </a:solidFill>
                            <a:latin typeface="Cambria Math" panose="02040503050406030204" pitchFamily="18" charset="0"/>
                            <a:ea typeface="+mn-ea"/>
                            <a:cs typeface="+mn-cs"/>
                          </a:rPr>
                          <m:t>𝐵</m:t>
                        </m:r>
                      </m:e>
                      <m:sub>
                        <m:r>
                          <a:rPr lang="en-US" sz="1050" b="0" i="1" kern="1200">
                            <a:solidFill>
                              <a:schemeClr val="tx1"/>
                            </a:solidFill>
                            <a:latin typeface="Cambria Math" panose="02040503050406030204" pitchFamily="18" charset="0"/>
                            <a:ea typeface="+mn-ea"/>
                            <a:cs typeface="+mn-cs"/>
                          </a:rPr>
                          <m:t>𝑆𝐹</m:t>
                        </m:r>
                      </m:sub>
                    </m:sSub>
                    <m:r>
                      <a:rPr lang="en-US" sz="1050" b="0" i="1" kern="1200">
                        <a:solidFill>
                          <a:schemeClr val="tx1"/>
                        </a:solidFill>
                        <a:latin typeface="Cambria Math" panose="02040503050406030204" pitchFamily="18" charset="0"/>
                        <a:ea typeface="+mn-ea"/>
                        <a:cs typeface="+mn-cs"/>
                      </a:rPr>
                      <m:t>−</m:t>
                    </m:r>
                    <m:r>
                      <a:rPr lang="en-US" sz="1050" b="0" i="1" kern="1200">
                        <a:solidFill>
                          <a:schemeClr val="tx1"/>
                        </a:solidFill>
                        <a:latin typeface="Cambria Math" panose="02040503050406030204" pitchFamily="18" charset="0"/>
                        <a:ea typeface="+mn-ea"/>
                        <a:cs typeface="+mn-cs"/>
                      </a:rPr>
                      <m:t>𝑉</m:t>
                    </m:r>
                    <m:sSub>
                      <m:sSubPr>
                        <m:ctrlPr>
                          <a:rPr lang="en-US" sz="1050" b="0" i="1" kern="1200">
                            <a:solidFill>
                              <a:schemeClr val="tx1"/>
                            </a:solidFill>
                            <a:latin typeface="Cambria Math" panose="02040503050406030204" pitchFamily="18" charset="0"/>
                            <a:ea typeface="+mn-ea"/>
                            <a:cs typeface="+mn-cs"/>
                          </a:rPr>
                        </m:ctrlPr>
                      </m:sSubPr>
                      <m:e>
                        <m:r>
                          <a:rPr lang="en-US" sz="1050" b="0" i="1" kern="1200">
                            <a:solidFill>
                              <a:schemeClr val="tx1"/>
                            </a:solidFill>
                            <a:latin typeface="Cambria Math" panose="02040503050406030204" pitchFamily="18" charset="0"/>
                            <a:ea typeface="+mn-ea"/>
                            <a:cs typeface="+mn-cs"/>
                          </a:rPr>
                          <m:t>𝑆</m:t>
                        </m:r>
                      </m:e>
                      <m:sub>
                        <m:r>
                          <a:rPr lang="en-US" sz="1050" b="0" i="1" kern="1200">
                            <a:solidFill>
                              <a:schemeClr val="tx1"/>
                            </a:solidFill>
                            <a:latin typeface="Cambria Math" panose="02040503050406030204" pitchFamily="18" charset="0"/>
                            <a:ea typeface="+mn-ea"/>
                            <a:cs typeface="+mn-cs"/>
                          </a:rPr>
                          <m:t>𝑠𝑜</m:t>
                        </m:r>
                      </m:sub>
                    </m:sSub>
                    <m:r>
                      <a:rPr lang="en-US" sz="1050" b="0" i="1" kern="1200">
                        <a:solidFill>
                          <a:schemeClr val="tx1"/>
                        </a:solidFill>
                        <a:latin typeface="Cambria Math" panose="02040503050406030204" pitchFamily="18" charset="0"/>
                        <a:ea typeface="+mn-ea"/>
                        <a:cs typeface="+mn-cs"/>
                      </a:rPr>
                      <m:t>−</m:t>
                    </m:r>
                    <m:sSub>
                      <m:sSubPr>
                        <m:ctrlPr>
                          <a:rPr lang="en-US" sz="1050" b="0" i="1" kern="1200">
                            <a:solidFill>
                              <a:schemeClr val="dk1"/>
                            </a:solidFill>
                            <a:effectLst/>
                            <a:latin typeface="Cambria Math" panose="02040503050406030204" pitchFamily="18" charset="0"/>
                            <a:ea typeface="+mn-ea"/>
                            <a:cs typeface="+mn-cs"/>
                          </a:rPr>
                        </m:ctrlPr>
                      </m:sSubPr>
                      <m:e>
                        <m:r>
                          <a:rPr lang="en-US" sz="1050" b="0" i="1" kern="1200">
                            <a:solidFill>
                              <a:schemeClr val="dk1"/>
                            </a:solidFill>
                            <a:effectLst/>
                            <a:latin typeface="Cambria Math" panose="02040503050406030204" pitchFamily="18" charset="0"/>
                            <a:ea typeface="+mn-ea"/>
                            <a:cs typeface="+mn-cs"/>
                          </a:rPr>
                          <m:t>𝑘</m:t>
                        </m:r>
                      </m:e>
                      <m:sub>
                        <m:r>
                          <a:rPr lang="en-US" sz="1050" b="0" i="1" kern="1200">
                            <a:solidFill>
                              <a:schemeClr val="dk1"/>
                            </a:solidFill>
                            <a:effectLst/>
                            <a:latin typeface="Cambria Math" panose="02040503050406030204" pitchFamily="18" charset="0"/>
                            <a:ea typeface="+mn-ea"/>
                            <a:cs typeface="+mn-cs"/>
                          </a:rPr>
                          <m:t>10</m:t>
                        </m:r>
                      </m:sub>
                    </m:sSub>
                    <m:r>
                      <a:rPr lang="en-US" sz="1050" b="0" i="1" kern="1200">
                        <a:solidFill>
                          <a:schemeClr val="dk1"/>
                        </a:solidFill>
                        <a:effectLst/>
                        <a:latin typeface="Cambria Math" panose="02040503050406030204" pitchFamily="18" charset="0"/>
                        <a:ea typeface="+mn-ea"/>
                        <a:cs typeface="+mn-cs"/>
                      </a:rPr>
                      <m:t>∙</m:t>
                    </m:r>
                    <m:r>
                      <a:rPr lang="en-US" sz="1050" b="0" i="1" kern="1200">
                        <a:solidFill>
                          <a:schemeClr val="dk1"/>
                        </a:solidFill>
                        <a:effectLst/>
                        <a:latin typeface="Cambria Math" panose="02040503050406030204" pitchFamily="18" charset="0"/>
                        <a:ea typeface="+mn-ea"/>
                        <a:cs typeface="+mn-cs"/>
                      </a:rPr>
                      <m:t>𝑄𝐻</m:t>
                    </m:r>
                    <m:sSub>
                      <m:sSubPr>
                        <m:ctrlPr>
                          <a:rPr lang="en-US" sz="1050" b="0" i="1" kern="1200">
                            <a:solidFill>
                              <a:schemeClr val="dk1"/>
                            </a:solidFill>
                            <a:effectLst/>
                            <a:latin typeface="Cambria Math" panose="02040503050406030204" pitchFamily="18" charset="0"/>
                            <a:ea typeface="+mn-ea"/>
                            <a:cs typeface="+mn-cs"/>
                          </a:rPr>
                        </m:ctrlPr>
                      </m:sSubPr>
                      <m:e>
                        <m:r>
                          <a:rPr lang="en-US" sz="1050" b="0" i="1" kern="1200">
                            <a:solidFill>
                              <a:schemeClr val="dk1"/>
                            </a:solidFill>
                            <a:effectLst/>
                            <a:latin typeface="Cambria Math" panose="02040503050406030204" pitchFamily="18" charset="0"/>
                            <a:ea typeface="+mn-ea"/>
                            <a:cs typeface="+mn-cs"/>
                          </a:rPr>
                          <m:t>01</m:t>
                        </m:r>
                      </m:e>
                      <m:sub>
                        <m:r>
                          <a:rPr lang="en-US" sz="1050" b="0" i="1" kern="1200">
                            <a:solidFill>
                              <a:schemeClr val="dk1"/>
                            </a:solidFill>
                            <a:effectLst/>
                            <a:latin typeface="Cambria Math" panose="02040503050406030204" pitchFamily="18" charset="0"/>
                            <a:ea typeface="+mn-ea"/>
                            <a:cs typeface="+mn-cs"/>
                          </a:rPr>
                          <m:t>𝐿𝑃</m:t>
                        </m:r>
                        <m:r>
                          <a:rPr lang="en-US" sz="1050" b="0" i="1" kern="1200">
                            <a:solidFill>
                              <a:schemeClr val="dk1"/>
                            </a:solidFill>
                            <a:effectLst/>
                            <a:latin typeface="Cambria Math" panose="02040503050406030204" pitchFamily="18" charset="0"/>
                            <a:ea typeface="+mn-ea"/>
                            <a:cs typeface="+mn-cs"/>
                          </a:rPr>
                          <m:t>11</m:t>
                        </m:r>
                      </m:sub>
                    </m:sSub>
                  </m:oMath>
                </m:oMathPara>
              </a14:m>
              <a:endParaRPr lang="cs-CZ" sz="1050" b="0" i="1" kern="1200">
                <a:solidFill>
                  <a:srgbClr val="FF0000"/>
                </a:solidFill>
                <a:latin typeface="Cambria Math" panose="02040503050406030204" pitchFamily="18" charset="0"/>
                <a:ea typeface="+mn-ea"/>
                <a:cs typeface="+mn-cs"/>
              </a:endParaRPr>
            </a:p>
            <a:p>
              <a:endParaRPr lang="en-US" sz="1050" b="0" i="1" kern="1200">
                <a:solidFill>
                  <a:schemeClr val="tx1"/>
                </a:solidFill>
                <a:latin typeface="Cambria Math" panose="02040503050406030204" pitchFamily="18" charset="0"/>
                <a:ea typeface="+mn-ea"/>
                <a:cs typeface="+mn-cs"/>
              </a:endParaRPr>
            </a:p>
          </xdr:txBody>
        </xdr:sp>
      </mc:Choice>
      <mc:Fallback xmlns="">
        <xdr:sp macro="" textlink="">
          <xdr:nvSpPr>
            <xdr:cNvPr id="2" name="TextBox 5">
              <a:extLst>
                <a:ext uri="{FF2B5EF4-FFF2-40B4-BE49-F238E27FC236}">
                  <a16:creationId xmlns:a16="http://schemas.microsoft.com/office/drawing/2014/main" id="{EB3909C5-BB5F-494E-BE94-0FB81EA8FB58}"/>
                </a:ext>
              </a:extLst>
            </xdr:cNvPr>
            <xdr:cNvSpPr txBox="1"/>
          </xdr:nvSpPr>
          <xdr:spPr>
            <a:xfrm>
              <a:off x="1426845" y="4048125"/>
              <a:ext cx="6266042" cy="629626"/>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wrap="square" lIns="0" tIns="0" rIns="0" bIns="0" rtlCol="0">
              <a:spAutoFit/>
            </a:bodyP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r>
                <a:rPr lang="cs-CZ" sz="1050" b="0" i="0" kern="1200">
                  <a:solidFill>
                    <a:schemeClr val="tx1"/>
                  </a:solidFill>
                  <a:latin typeface="Cambria Math" panose="02040503050406030204" pitchFamily="18" charset="0"/>
                  <a:ea typeface="+mn-ea"/>
                  <a:cs typeface="+mn-cs"/>
                </a:rPr>
                <a:t>Ž𝐶= ∑_(𝑖=1)^3</a:t>
              </a:r>
              <a:r>
                <a:rPr lang="cs-CZ" sz="1050" b="0" i="0" kern="1200">
                  <a:solidFill>
                    <a:schemeClr val="tx1"/>
                  </a:solidFill>
                  <a:latin typeface="Cambria Math" panose="02040503050406030204" pitchFamily="18" charset="0"/>
                  <a:ea typeface="Cambria Math" panose="02040503050406030204" pitchFamily="18" charset="0"/>
                  <a:cs typeface="+mn-cs"/>
                </a:rPr>
                <a:t>▒</a:t>
              </a:r>
              <a:r>
                <a:rPr lang="cs-CZ" sz="1050" b="0" i="0" kern="1200">
                  <a:solidFill>
                    <a:schemeClr val="tx1"/>
                  </a:solidFill>
                  <a:latin typeface="Cambria Math" panose="02040503050406030204" pitchFamily="18" charset="0"/>
                  <a:ea typeface="+mn-ea"/>
                  <a:cs typeface="+mn-cs"/>
                </a:rPr>
                <a:t>〖((𝐾𝑒𝑙_𝑖−𝑉𝑆_𝑖)∙𝑘_1𝑖−𝑄_</a:t>
              </a:r>
              <a:r>
                <a:rPr lang="en-US" sz="1050" b="0" i="0" kern="1200">
                  <a:solidFill>
                    <a:schemeClr val="tx1"/>
                  </a:solidFill>
                  <a:latin typeface="Cambria Math" panose="02040503050406030204" pitchFamily="18" charset="0"/>
                  <a:ea typeface="+mn-ea"/>
                  <a:cs typeface="+mn-cs"/>
                </a:rPr>
                <a:t>𝐼𝑁</a:t>
              </a:r>
              <a:r>
                <a:rPr lang="cs-CZ" sz="1050" b="0" i="0" kern="1200">
                  <a:solidFill>
                    <a:schemeClr val="tx1"/>
                  </a:solidFill>
                  <a:latin typeface="Cambria Math" panose="02040503050406030204" pitchFamily="18" charset="0"/>
                  <a:ea typeface="+mn-ea"/>
                  <a:cs typeface="+mn-cs"/>
                </a:rPr>
                <a:t>𝑖</a:t>
              </a:r>
              <a:r>
                <a:rPr lang="cs-CZ" sz="1050" b="0" i="0" kern="1200">
                  <a:solidFill>
                    <a:schemeClr val="tx1"/>
                  </a:solidFill>
                  <a:latin typeface="Cambria Math" panose="02040503050406030204" pitchFamily="18" charset="0"/>
                  <a:ea typeface="Cambria Math" panose="02040503050406030204" pitchFamily="18" charset="0"/>
                  <a:cs typeface="+mn-cs"/>
                </a:rPr>
                <a:t>∙𝑘_2𝑖)</a:t>
              </a:r>
              <a:r>
                <a:rPr lang="cs-CZ" sz="1050" b="0" i="0" kern="1200">
                  <a:solidFill>
                    <a:schemeClr val="tx1"/>
                  </a:solidFill>
                  <a:latin typeface="Cambria Math" panose="02040503050406030204" pitchFamily="18" charset="0"/>
                  <a:ea typeface="+mn-ea"/>
                  <a:cs typeface="+mn-cs"/>
                </a:rPr>
                <a:t>〗− ∑_(𝑚=1)^5▒〖𝑍𝑃_𝑚 〗−𝑘_3∙𝐶</a:t>
              </a:r>
              <a:r>
                <a:rPr lang="en-US" sz="1050" b="0" i="0" kern="1200">
                  <a:solidFill>
                    <a:schemeClr val="tx1"/>
                  </a:solidFill>
                  <a:latin typeface="Cambria Math" panose="02040503050406030204" pitchFamily="18" charset="0"/>
                  <a:ea typeface="+mn-ea"/>
                  <a:cs typeface="+mn-cs"/>
                </a:rPr>
                <a:t>+𝐵_𝑆𝐹−𝑉𝑆_𝑠𝑜−</a:t>
              </a:r>
              <a:r>
                <a:rPr lang="en-US" sz="1050" b="0" i="0" kern="1200">
                  <a:solidFill>
                    <a:schemeClr val="dk1"/>
                  </a:solidFill>
                  <a:effectLst/>
                  <a:latin typeface="Cambria Math" panose="02040503050406030204" pitchFamily="18" charset="0"/>
                  <a:ea typeface="+mn-ea"/>
                  <a:cs typeface="+mn-cs"/>
                </a:rPr>
                <a:t>𝑘_10∙𝑄𝐻01_𝐿𝑃11</a:t>
              </a:r>
              <a:endParaRPr lang="cs-CZ" sz="1050" b="0" i="1" kern="1200">
                <a:solidFill>
                  <a:srgbClr val="FF0000"/>
                </a:solidFill>
                <a:latin typeface="Cambria Math" panose="02040503050406030204" pitchFamily="18" charset="0"/>
                <a:ea typeface="+mn-ea"/>
                <a:cs typeface="+mn-cs"/>
              </a:endParaRPr>
            </a:p>
            <a:p>
              <a:endParaRPr lang="en-US" sz="1050" b="0" i="1" kern="1200">
                <a:solidFill>
                  <a:schemeClr val="tx1"/>
                </a:solidFill>
                <a:latin typeface="Cambria Math" panose="02040503050406030204" pitchFamily="18" charset="0"/>
                <a:ea typeface="+mn-ea"/>
                <a:cs typeface="+mn-cs"/>
              </a:endParaRPr>
            </a:p>
          </xdr:txBody>
        </xdr:sp>
      </mc:Fallback>
    </mc:AlternateContent>
    <xdr:clientData/>
  </xdr:twoCellAnchor>
  <xdr:twoCellAnchor>
    <xdr:from>
      <xdr:col>3</xdr:col>
      <xdr:colOff>169026</xdr:colOff>
      <xdr:row>12</xdr:row>
      <xdr:rowOff>34493</xdr:rowOff>
    </xdr:from>
    <xdr:to>
      <xdr:col>6</xdr:col>
      <xdr:colOff>72473</xdr:colOff>
      <xdr:row>12</xdr:row>
      <xdr:rowOff>398689</xdr:rowOff>
    </xdr:to>
    <mc:AlternateContent xmlns:mc="http://schemas.openxmlformats.org/markup-compatibility/2006" xmlns:a14="http://schemas.microsoft.com/office/drawing/2010/main">
      <mc:Choice Requires="a14">
        <xdr:sp macro="" textlink="">
          <xdr:nvSpPr>
            <xdr:cNvPr id="4" name="TextBox 1">
              <a:extLst>
                <a:ext uri="{FF2B5EF4-FFF2-40B4-BE49-F238E27FC236}">
                  <a16:creationId xmlns:a16="http://schemas.microsoft.com/office/drawing/2014/main" id="{45AC79CD-383B-4CBD-A824-E96E4E020B5E}"/>
                </a:ext>
              </a:extLst>
            </xdr:cNvPr>
            <xdr:cNvSpPr txBox="1"/>
          </xdr:nvSpPr>
          <xdr:spPr>
            <a:xfrm>
              <a:off x="2826501" y="6854393"/>
              <a:ext cx="2160872" cy="3641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cs-CZ" sz="1100" b="0" i="1">
                        <a:latin typeface="Cambria Math" panose="02040503050406030204" pitchFamily="18" charset="0"/>
                      </a:rPr>
                      <m:t>𝑍</m:t>
                    </m:r>
                    <m:sSub>
                      <m:sSubPr>
                        <m:ctrlPr>
                          <a:rPr lang="cs-CZ" sz="1100" b="0" i="1">
                            <a:latin typeface="Cambria Math" panose="02040503050406030204" pitchFamily="18" charset="0"/>
                          </a:rPr>
                        </m:ctrlPr>
                      </m:sSubPr>
                      <m:e>
                        <m:r>
                          <a:rPr lang="cs-CZ" sz="1100" b="0" i="1">
                            <a:latin typeface="Cambria Math" panose="02040503050406030204" pitchFamily="18" charset="0"/>
                          </a:rPr>
                          <m:t>𝑃</m:t>
                        </m:r>
                      </m:e>
                      <m:sub>
                        <m:r>
                          <a:rPr lang="cs-CZ" sz="1100" b="0" i="1">
                            <a:latin typeface="Cambria Math" panose="02040503050406030204" pitchFamily="18" charset="0"/>
                          </a:rPr>
                          <m:t>𝑚</m:t>
                        </m:r>
                      </m:sub>
                    </m:sSub>
                    <m:r>
                      <a:rPr lang="cs-CZ" sz="1100" b="0" i="0">
                        <a:latin typeface="Cambria Math" panose="02040503050406030204" pitchFamily="18" charset="0"/>
                      </a:rPr>
                      <m:t>=</m:t>
                    </m:r>
                    <m:sSub>
                      <m:sSubPr>
                        <m:ctrlPr>
                          <a:rPr lang="cs-CZ" sz="1100" b="0" i="1">
                            <a:latin typeface="Cambria Math" panose="02040503050406030204" pitchFamily="18" charset="0"/>
                          </a:rPr>
                        </m:ctrlPr>
                      </m:sSubPr>
                      <m:e>
                        <m:sSub>
                          <m:sSubPr>
                            <m:ctrlPr>
                              <a:rPr lang="cs-CZ" sz="1100" b="0" i="1">
                                <a:latin typeface="Cambria Math" panose="02040503050406030204" pitchFamily="18" charset="0"/>
                              </a:rPr>
                            </m:ctrlPr>
                          </m:sSubPr>
                          <m:e>
                            <m:r>
                              <a:rPr lang="cs-CZ" sz="1100" b="0" i="0">
                                <a:latin typeface="Cambria Math" panose="02040503050406030204" pitchFamily="18" charset="0"/>
                              </a:rPr>
                              <m:t>0.09</m:t>
                            </m:r>
                            <m:r>
                              <a:rPr lang="cs-CZ" sz="1100" b="0" i="1">
                                <a:latin typeface="Cambria Math" panose="02040503050406030204" pitchFamily="18" charset="0"/>
                              </a:rPr>
                              <m:t>∙</m:t>
                            </m:r>
                            <m:r>
                              <m:rPr>
                                <m:sty m:val="p"/>
                              </m:rPr>
                              <a:rPr lang="cs-CZ" sz="1100" b="0" i="0">
                                <a:latin typeface="Cambria Math" panose="02040503050406030204" pitchFamily="18" charset="0"/>
                              </a:rPr>
                              <m:t>k</m:t>
                            </m:r>
                          </m:e>
                          <m:sub>
                            <m:r>
                              <a:rPr lang="cs-CZ" sz="1100" b="0" i="0">
                                <a:latin typeface="Cambria Math" panose="02040503050406030204" pitchFamily="18" charset="0"/>
                              </a:rPr>
                              <m:t>3</m:t>
                            </m:r>
                          </m:sub>
                        </m:sSub>
                        <m:r>
                          <a:rPr lang="cs-CZ" sz="1100" b="0" i="1">
                            <a:latin typeface="Cambria Math" panose="02040503050406030204" pitchFamily="18" charset="0"/>
                          </a:rPr>
                          <m:t>∙</m:t>
                        </m:r>
                        <m:r>
                          <m:rPr>
                            <m:sty m:val="p"/>
                          </m:rPr>
                          <a:rPr lang="cs-CZ" sz="1100" b="0" i="0">
                            <a:latin typeface="Cambria Math" panose="02040503050406030204" pitchFamily="18" charset="0"/>
                          </a:rPr>
                          <m:t>Z</m:t>
                        </m:r>
                      </m:e>
                      <m:sub>
                        <m:r>
                          <m:rPr>
                            <m:sty m:val="p"/>
                          </m:rPr>
                          <a:rPr lang="cs-CZ" sz="1100" b="0" i="0">
                            <a:latin typeface="Cambria Math" panose="02040503050406030204" pitchFamily="18" charset="0"/>
                          </a:rPr>
                          <m:t>m</m:t>
                        </m:r>
                      </m:sub>
                    </m:sSub>
                    <m:r>
                      <a:rPr lang="cs-CZ" sz="1100" b="0" i="1">
                        <a:latin typeface="Cambria Math" panose="02040503050406030204" pitchFamily="18" charset="0"/>
                      </a:rPr>
                      <m:t>∙</m:t>
                    </m:r>
                    <m:f>
                      <m:fPr>
                        <m:ctrlPr>
                          <a:rPr lang="cs-CZ" sz="1100" b="0" i="1">
                            <a:latin typeface="Cambria Math" panose="02040503050406030204" pitchFamily="18" charset="0"/>
                          </a:rPr>
                        </m:ctrlPr>
                      </m:fPr>
                      <m:num>
                        <m:r>
                          <a:rPr lang="cs-CZ" sz="1100" b="0" i="1">
                            <a:latin typeface="Cambria Math" panose="02040503050406030204" pitchFamily="18" charset="0"/>
                          </a:rPr>
                          <m:t>(</m:t>
                        </m:r>
                        <m:sSub>
                          <m:sSubPr>
                            <m:ctrlPr>
                              <a:rPr lang="cs-CZ" sz="1100" b="0" i="1">
                                <a:latin typeface="Cambria Math" panose="02040503050406030204" pitchFamily="18" charset="0"/>
                              </a:rPr>
                            </m:ctrlPr>
                          </m:sSubPr>
                          <m:e>
                            <m:r>
                              <a:rPr lang="cs-CZ" sz="1100" b="0" i="1">
                                <a:latin typeface="Cambria Math" panose="02040503050406030204" pitchFamily="18" charset="0"/>
                              </a:rPr>
                              <m:t>𝑇</m:t>
                            </m:r>
                          </m:e>
                          <m:sub>
                            <m:r>
                              <a:rPr lang="cs-CZ" sz="1100" b="0" i="1">
                                <a:latin typeface="Cambria Math" panose="02040503050406030204" pitchFamily="18" charset="0"/>
                              </a:rPr>
                              <m:t>𝑠</m:t>
                            </m:r>
                          </m:sub>
                        </m:sSub>
                        <m:r>
                          <a:rPr lang="cs-CZ" sz="1100" b="0" i="1">
                            <a:latin typeface="Cambria Math" panose="02040503050406030204" pitchFamily="18" charset="0"/>
                          </a:rPr>
                          <m:t>−</m:t>
                        </m:r>
                        <m:sSub>
                          <m:sSubPr>
                            <m:ctrlPr>
                              <a:rPr lang="cs-CZ" sz="1100" b="0" i="1">
                                <a:latin typeface="Cambria Math" panose="02040503050406030204" pitchFamily="18" charset="0"/>
                              </a:rPr>
                            </m:ctrlPr>
                          </m:sSubPr>
                          <m:e>
                            <m:r>
                              <a:rPr lang="cs-CZ" sz="1100" b="0" i="1">
                                <a:latin typeface="Cambria Math" panose="02040503050406030204" pitchFamily="18" charset="0"/>
                              </a:rPr>
                              <m:t>𝑇</m:t>
                            </m:r>
                          </m:e>
                          <m:sub>
                            <m:r>
                              <a:rPr lang="cs-CZ" sz="1100" b="0" i="1">
                                <a:latin typeface="Cambria Math" panose="02040503050406030204" pitchFamily="18" charset="0"/>
                              </a:rPr>
                              <m:t>𝑚</m:t>
                            </m:r>
                          </m:sub>
                        </m:sSub>
                        <m:r>
                          <a:rPr lang="cs-CZ" sz="1100" b="0" i="1">
                            <a:latin typeface="Cambria Math" panose="02040503050406030204" pitchFamily="18" charset="0"/>
                          </a:rPr>
                          <m:t>)</m:t>
                        </m:r>
                      </m:num>
                      <m:den>
                        <m:r>
                          <a:rPr lang="cs-CZ" sz="1100" b="0" i="1">
                            <a:latin typeface="Cambria Math" panose="02040503050406030204" pitchFamily="18" charset="0"/>
                          </a:rPr>
                          <m:t>365</m:t>
                        </m:r>
                      </m:den>
                    </m:f>
                  </m:oMath>
                </m:oMathPara>
              </a14:m>
              <a:endParaRPr lang="en-US" sz="1100"/>
            </a:p>
          </xdr:txBody>
        </xdr:sp>
      </mc:Choice>
      <mc:Fallback xmlns="">
        <xdr:sp macro="" textlink="">
          <xdr:nvSpPr>
            <xdr:cNvPr id="4" name="TextBox 1">
              <a:extLst>
                <a:ext uri="{FF2B5EF4-FFF2-40B4-BE49-F238E27FC236}">
                  <a16:creationId xmlns:a16="http://schemas.microsoft.com/office/drawing/2014/main" id="{45AC79CD-383B-4CBD-A824-E96E4E020B5E}"/>
                </a:ext>
              </a:extLst>
            </xdr:cNvPr>
            <xdr:cNvSpPr txBox="1"/>
          </xdr:nvSpPr>
          <xdr:spPr>
            <a:xfrm>
              <a:off x="2826501" y="6854393"/>
              <a:ext cx="2160872" cy="3641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cs-CZ" sz="1100" b="0" i="0">
                  <a:latin typeface="Cambria Math" panose="02040503050406030204" pitchFamily="18" charset="0"/>
                </a:rPr>
                <a:t>𝑍𝑃_𝑚=〖〖0.09∙k〗_3∙Z〗_m∙((𝑇_𝑠−𝑇_𝑚))/365</a:t>
              </a:r>
              <a:endParaRPr lang="en-US" sz="1100"/>
            </a:p>
          </xdr:txBody>
        </xdr:sp>
      </mc:Fallback>
    </mc:AlternateContent>
    <xdr:clientData/>
  </xdr:twoCellAnchor>
  <xdr:twoCellAnchor>
    <xdr:from>
      <xdr:col>2</xdr:col>
      <xdr:colOff>1239492</xdr:colOff>
      <xdr:row>7</xdr:row>
      <xdr:rowOff>414</xdr:rowOff>
    </xdr:from>
    <xdr:to>
      <xdr:col>6</xdr:col>
      <xdr:colOff>726778</xdr:colOff>
      <xdr:row>8</xdr:row>
      <xdr:rowOff>110988</xdr:rowOff>
    </xdr:to>
    <mc:AlternateContent xmlns:mc="http://schemas.openxmlformats.org/markup-compatibility/2006" xmlns:a14="http://schemas.microsoft.com/office/drawing/2010/main">
      <mc:Choice Requires="a14">
        <xdr:sp macro="" textlink="">
          <xdr:nvSpPr>
            <xdr:cNvPr id="5" name="TextBox 10">
              <a:extLst>
                <a:ext uri="{FF2B5EF4-FFF2-40B4-BE49-F238E27FC236}">
                  <a16:creationId xmlns:a16="http://schemas.microsoft.com/office/drawing/2014/main" id="{625EF6F0-C8E4-4E85-8CB5-EC0AD4A2114E}"/>
                </a:ext>
              </a:extLst>
            </xdr:cNvPr>
            <xdr:cNvSpPr txBox="1"/>
          </xdr:nvSpPr>
          <xdr:spPr>
            <a:xfrm>
              <a:off x="1860688" y="4688371"/>
              <a:ext cx="3785960" cy="541269"/>
            </a:xfrm>
            <a:prstGeom prst="rect">
              <a:avLst/>
            </a:prstGeom>
            <a:noFill/>
          </xdr:spPr>
          <xdr:txBody>
            <a:bodyPr wrap="square" lIns="0" tIns="0" rIns="0" bIns="0"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sSub>
                      <m:sSubPr>
                        <m:ctrlPr>
                          <a:rPr lang="cs-CZ" sz="1050" b="0" i="1">
                            <a:solidFill>
                              <a:sysClr val="windowText" lastClr="000000"/>
                            </a:solidFill>
                            <a:latin typeface="Cambria Math" panose="02040503050406030204" pitchFamily="18" charset="0"/>
                          </a:rPr>
                        </m:ctrlPr>
                      </m:sSubPr>
                      <m:e>
                        <m:r>
                          <m:rPr>
                            <m:sty m:val="p"/>
                          </m:rPr>
                          <a:rPr lang="cs-CZ" sz="1050">
                            <a:solidFill>
                              <a:sysClr val="windowText" lastClr="000000"/>
                            </a:solidFill>
                            <a:latin typeface="Cambria Math" panose="02040503050406030204" pitchFamily="18" charset="0"/>
                          </a:rPr>
                          <m:t>K</m:t>
                        </m:r>
                        <m:r>
                          <m:rPr>
                            <m:sty m:val="p"/>
                          </m:rPr>
                          <a:rPr lang="cs-CZ" sz="1050" b="0" i="0">
                            <a:solidFill>
                              <a:sysClr val="windowText" lastClr="000000"/>
                            </a:solidFill>
                            <a:latin typeface="Cambria Math" panose="02040503050406030204" pitchFamily="18" charset="0"/>
                          </a:rPr>
                          <m:t>el</m:t>
                        </m:r>
                      </m:e>
                      <m:sub>
                        <m:r>
                          <m:rPr>
                            <m:sty m:val="p"/>
                          </m:rPr>
                          <a:rPr lang="cs-CZ" sz="1050" b="0" i="0">
                            <a:solidFill>
                              <a:sysClr val="windowText" lastClr="000000"/>
                            </a:solidFill>
                            <a:latin typeface="Cambria Math" panose="02040503050406030204" pitchFamily="18" charset="0"/>
                          </a:rPr>
                          <m:t>i</m:t>
                        </m:r>
                      </m:sub>
                    </m:sSub>
                    <m:r>
                      <a:rPr lang="cs-CZ" sz="1050">
                        <a:solidFill>
                          <a:sysClr val="windowText" lastClr="000000"/>
                        </a:solidFill>
                        <a:latin typeface="Cambria Math" panose="02040503050406030204" pitchFamily="18" charset="0"/>
                      </a:rPr>
                      <m:t>=</m:t>
                    </m:r>
                    <m:d>
                      <m:dPr>
                        <m:ctrlPr>
                          <a:rPr lang="cs-CZ" sz="1050" i="1">
                            <a:solidFill>
                              <a:sysClr val="windowText" lastClr="000000"/>
                            </a:solidFill>
                            <a:latin typeface="Cambria Math" panose="02040503050406030204" pitchFamily="18" charset="0"/>
                          </a:rPr>
                        </m:ctrlPr>
                      </m:dPr>
                      <m:e>
                        <m:r>
                          <a:rPr lang="cs-CZ" sz="1050">
                            <a:solidFill>
                              <a:sysClr val="windowText" lastClr="000000"/>
                            </a:solidFill>
                            <a:latin typeface="Cambria Math" panose="02040503050406030204" pitchFamily="18" charset="0"/>
                          </a:rPr>
                          <m:t>1+</m:t>
                        </m:r>
                        <m:nary>
                          <m:naryPr>
                            <m:chr m:val="∑"/>
                            <m:supHide m:val="on"/>
                            <m:ctrlPr>
                              <a:rPr lang="cs-CZ" sz="1050" i="1">
                                <a:solidFill>
                                  <a:sysClr val="windowText" lastClr="000000"/>
                                </a:solidFill>
                                <a:latin typeface="Cambria Math" panose="02040503050406030204" pitchFamily="18" charset="0"/>
                              </a:rPr>
                            </m:ctrlPr>
                          </m:naryPr>
                          <m:sub>
                            <m:r>
                              <m:rPr>
                                <m:sty m:val="p"/>
                                <m:brk m:alnAt="23"/>
                              </m:rPr>
                              <a:rPr lang="cs-CZ" sz="1050" b="0" i="0">
                                <a:solidFill>
                                  <a:sysClr val="windowText" lastClr="000000"/>
                                </a:solidFill>
                                <a:latin typeface="Cambria Math" panose="02040503050406030204" pitchFamily="18" charset="0"/>
                              </a:rPr>
                              <m:t>x</m:t>
                            </m:r>
                          </m:sub>
                          <m:sup/>
                          <m:e>
                            <m:r>
                              <a:rPr lang="cs-CZ" sz="1050">
                                <a:solidFill>
                                  <a:sysClr val="windowText" lastClr="000000"/>
                                </a:solidFill>
                                <a:latin typeface="Cambria Math" panose="02040503050406030204" pitchFamily="18" charset="0"/>
                              </a:rPr>
                              <m:t>𝐾</m:t>
                            </m:r>
                            <m:sSub>
                              <m:sSubPr>
                                <m:ctrlPr>
                                  <a:rPr lang="cs-CZ" sz="1050" i="1">
                                    <a:solidFill>
                                      <a:sysClr val="windowText" lastClr="000000"/>
                                    </a:solidFill>
                                    <a:latin typeface="Cambria Math" panose="02040503050406030204" pitchFamily="18" charset="0"/>
                                  </a:rPr>
                                </m:ctrlPr>
                              </m:sSubPr>
                              <m:e>
                                <m:r>
                                  <a:rPr lang="cs-CZ" sz="1050">
                                    <a:solidFill>
                                      <a:sysClr val="windowText" lastClr="000000"/>
                                    </a:solidFill>
                                    <a:latin typeface="Cambria Math" panose="02040503050406030204" pitchFamily="18" charset="0"/>
                                  </a:rPr>
                                  <m:t>𝐹</m:t>
                                </m:r>
                              </m:e>
                              <m:sub>
                                <m:r>
                                  <m:rPr>
                                    <m:sty m:val="p"/>
                                  </m:rPr>
                                  <a:rPr lang="cs-CZ" sz="1050" b="0" i="0">
                                    <a:solidFill>
                                      <a:sysClr val="windowText" lastClr="000000"/>
                                    </a:solidFill>
                                    <a:latin typeface="Cambria Math" panose="02040503050406030204" pitchFamily="18" charset="0"/>
                                  </a:rPr>
                                  <m:t>xi</m:t>
                                </m:r>
                              </m:sub>
                            </m:sSub>
                          </m:e>
                        </m:nary>
                      </m:e>
                    </m:d>
                    <m:r>
                      <a:rPr lang="cs-CZ" sz="1050">
                        <a:solidFill>
                          <a:sysClr val="windowText" lastClr="000000"/>
                        </a:solidFill>
                        <a:latin typeface="Cambria Math" panose="02040503050406030204" pitchFamily="18" charset="0"/>
                      </a:rPr>
                      <m:t>∙</m:t>
                    </m:r>
                    <m:sSub>
                      <m:sSubPr>
                        <m:ctrlPr>
                          <a:rPr lang="cs-CZ" sz="1050" b="0" i="1">
                            <a:solidFill>
                              <a:sysClr val="windowText" lastClr="000000"/>
                            </a:solidFill>
                            <a:latin typeface="Cambria Math" panose="02040503050406030204" pitchFamily="18" charset="0"/>
                          </a:rPr>
                        </m:ctrlPr>
                      </m:sSubPr>
                      <m:e>
                        <m:r>
                          <m:rPr>
                            <m:sty m:val="p"/>
                          </m:rPr>
                          <a:rPr lang="cs-CZ" sz="1050" b="0" i="0">
                            <a:solidFill>
                              <a:sysClr val="windowText" lastClr="000000"/>
                            </a:solidFill>
                            <a:latin typeface="Cambria Math" panose="02040503050406030204" pitchFamily="18" charset="0"/>
                          </a:rPr>
                          <m:t>k</m:t>
                        </m:r>
                      </m:e>
                      <m:sub>
                        <m:r>
                          <a:rPr lang="cs-CZ" sz="1050" b="0" i="0">
                            <a:solidFill>
                              <a:sysClr val="windowText" lastClr="000000"/>
                            </a:solidFill>
                            <a:latin typeface="Cambria Math" panose="02040503050406030204" pitchFamily="18" charset="0"/>
                          </a:rPr>
                          <m:t>4</m:t>
                        </m:r>
                        <m:r>
                          <m:rPr>
                            <m:sty m:val="p"/>
                          </m:rPr>
                          <a:rPr lang="cs-CZ" sz="1050" b="0" i="0">
                            <a:solidFill>
                              <a:sysClr val="windowText" lastClr="000000"/>
                            </a:solidFill>
                            <a:latin typeface="Cambria Math" panose="02040503050406030204" pitchFamily="18" charset="0"/>
                          </a:rPr>
                          <m:t>i</m:t>
                        </m:r>
                      </m:sub>
                    </m:sSub>
                  </m:oMath>
                </m:oMathPara>
              </a14:m>
              <a:endParaRPr lang="en-US" sz="1050">
                <a:solidFill>
                  <a:sysClr val="windowText" lastClr="000000"/>
                </a:solidFill>
              </a:endParaRPr>
            </a:p>
          </xdr:txBody>
        </xdr:sp>
      </mc:Choice>
      <mc:Fallback xmlns="">
        <xdr:sp macro="" textlink="">
          <xdr:nvSpPr>
            <xdr:cNvPr id="5" name="TextBox 10">
              <a:extLst>
                <a:ext uri="{FF2B5EF4-FFF2-40B4-BE49-F238E27FC236}">
                  <a16:creationId xmlns:a16="http://schemas.microsoft.com/office/drawing/2014/main" id="{625EF6F0-C8E4-4E85-8CB5-EC0AD4A2114E}"/>
                </a:ext>
              </a:extLst>
            </xdr:cNvPr>
            <xdr:cNvSpPr txBox="1"/>
          </xdr:nvSpPr>
          <xdr:spPr>
            <a:xfrm>
              <a:off x="1860688" y="4688371"/>
              <a:ext cx="3785960" cy="541269"/>
            </a:xfrm>
            <a:prstGeom prst="rect">
              <a:avLst/>
            </a:prstGeom>
            <a:noFill/>
          </xdr:spPr>
          <xdr:txBody>
            <a:bodyPr wrap="square" lIns="0" tIns="0" rIns="0" bIns="0"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cs-CZ" sz="1050" i="0">
                  <a:solidFill>
                    <a:sysClr val="windowText" lastClr="000000"/>
                  </a:solidFill>
                  <a:latin typeface="Cambria Math" panose="02040503050406030204" pitchFamily="18" charset="0"/>
                </a:rPr>
                <a:t>K</a:t>
              </a:r>
              <a:r>
                <a:rPr lang="cs-CZ" sz="1050" b="0" i="0">
                  <a:solidFill>
                    <a:sysClr val="windowText" lastClr="000000"/>
                  </a:solidFill>
                  <a:latin typeface="Cambria Math" panose="02040503050406030204" pitchFamily="18" charset="0"/>
                </a:rPr>
                <a:t>el_i</a:t>
              </a:r>
              <a:r>
                <a:rPr lang="cs-CZ" sz="1050" i="0">
                  <a:solidFill>
                    <a:sysClr val="windowText" lastClr="000000"/>
                  </a:solidFill>
                  <a:latin typeface="Cambria Math" panose="02040503050406030204" pitchFamily="18" charset="0"/>
                </a:rPr>
                <a:t>=(1+∑</a:t>
              </a:r>
              <a:r>
                <a:rPr lang="cs-CZ" sz="1050" b="0" i="0">
                  <a:solidFill>
                    <a:sysClr val="windowText" lastClr="000000"/>
                  </a:solidFill>
                  <a:latin typeface="Cambria Math" panose="02040503050406030204" pitchFamily="18" charset="0"/>
                </a:rPr>
                <a:t>_x▒〖</a:t>
              </a:r>
              <a:r>
                <a:rPr lang="cs-CZ" sz="1050" i="0">
                  <a:solidFill>
                    <a:sysClr val="windowText" lastClr="000000"/>
                  </a:solidFill>
                  <a:latin typeface="Cambria Math" panose="02040503050406030204" pitchFamily="18" charset="0"/>
                </a:rPr>
                <a:t>𝐾𝐹_</a:t>
              </a:r>
              <a:r>
                <a:rPr lang="cs-CZ" sz="1050" b="0" i="0">
                  <a:solidFill>
                    <a:sysClr val="windowText" lastClr="000000"/>
                  </a:solidFill>
                  <a:latin typeface="Cambria Math" panose="02040503050406030204" pitchFamily="18" charset="0"/>
                </a:rPr>
                <a:t>xi 〗)</a:t>
              </a:r>
              <a:r>
                <a:rPr lang="cs-CZ" sz="1050" i="0">
                  <a:solidFill>
                    <a:sysClr val="windowText" lastClr="000000"/>
                  </a:solidFill>
                  <a:latin typeface="Cambria Math" panose="02040503050406030204" pitchFamily="18" charset="0"/>
                </a:rPr>
                <a:t>∙</a:t>
              </a:r>
              <a:r>
                <a:rPr lang="cs-CZ" sz="1050" b="0" i="0">
                  <a:solidFill>
                    <a:sysClr val="windowText" lastClr="000000"/>
                  </a:solidFill>
                  <a:latin typeface="Cambria Math" panose="02040503050406030204" pitchFamily="18" charset="0"/>
                </a:rPr>
                <a:t>k_4i</a:t>
              </a:r>
              <a:endParaRPr lang="en-US" sz="1050">
                <a:solidFill>
                  <a:sysClr val="windowText" lastClr="000000"/>
                </a:solidFill>
              </a:endParaRPr>
            </a:p>
          </xdr:txBody>
        </xdr:sp>
      </mc:Fallback>
    </mc:AlternateContent>
    <xdr:clientData/>
  </xdr:twoCellAnchor>
  <xdr:twoCellAnchor>
    <xdr:from>
      <xdr:col>3</xdr:col>
      <xdr:colOff>62949</xdr:colOff>
      <xdr:row>11</xdr:row>
      <xdr:rowOff>92767</xdr:rowOff>
    </xdr:from>
    <xdr:to>
      <xdr:col>6</xdr:col>
      <xdr:colOff>26445</xdr:colOff>
      <xdr:row>11</xdr:row>
      <xdr:rowOff>400050</xdr:rowOff>
    </xdr:to>
    <mc:AlternateContent xmlns:mc="http://schemas.openxmlformats.org/markup-compatibility/2006" xmlns:a14="http://schemas.microsoft.com/office/drawing/2010/main">
      <mc:Choice Requires="a14">
        <xdr:sp macro="" textlink="">
          <xdr:nvSpPr>
            <xdr:cNvPr id="6" name="TextBox 8">
              <a:extLst>
                <a:ext uri="{FF2B5EF4-FFF2-40B4-BE49-F238E27FC236}">
                  <a16:creationId xmlns:a16="http://schemas.microsoft.com/office/drawing/2014/main" id="{0ED7A4D4-ADE1-4C74-8E93-372268C2BE6C}"/>
                </a:ext>
              </a:extLst>
            </xdr:cNvPr>
            <xdr:cNvSpPr txBox="1"/>
          </xdr:nvSpPr>
          <xdr:spPr>
            <a:xfrm>
              <a:off x="1995163" y="6596981"/>
              <a:ext cx="2127032" cy="307283"/>
            </a:xfrm>
            <a:prstGeom prst="rect">
              <a:avLst/>
            </a:prstGeom>
            <a:no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sSub>
                      <m:sSubPr>
                        <m:ctrlPr>
                          <a:rPr lang="cs-CZ" sz="1050" b="0" i="1">
                            <a:solidFill>
                              <a:sysClr val="windowText" lastClr="000000"/>
                            </a:solidFill>
                            <a:latin typeface="Cambria Math" panose="02040503050406030204" pitchFamily="18" charset="0"/>
                          </a:rPr>
                        </m:ctrlPr>
                      </m:sSubPr>
                      <m:e>
                        <m:r>
                          <a:rPr lang="cs-CZ" sz="1050" b="0" i="1">
                            <a:solidFill>
                              <a:sysClr val="windowText" lastClr="000000"/>
                            </a:solidFill>
                            <a:latin typeface="Cambria Math" panose="02040503050406030204" pitchFamily="18" charset="0"/>
                          </a:rPr>
                          <m:t>𝐾𝐹</m:t>
                        </m:r>
                      </m:e>
                      <m:sub>
                        <m:r>
                          <a:rPr lang="cs-CZ" sz="1050" b="0" i="1">
                            <a:solidFill>
                              <a:sysClr val="windowText" lastClr="000000"/>
                            </a:solidFill>
                            <a:latin typeface="Cambria Math" panose="02040503050406030204" pitchFamily="18" charset="0"/>
                          </a:rPr>
                          <m:t>𝑥𝑖</m:t>
                        </m:r>
                      </m:sub>
                    </m:sSub>
                    <m:r>
                      <a:rPr lang="cs-CZ" sz="1050" b="0" i="1">
                        <a:solidFill>
                          <a:sysClr val="windowText" lastClr="000000"/>
                        </a:solidFill>
                        <a:latin typeface="Cambria Math" panose="02040503050406030204" pitchFamily="18" charset="0"/>
                      </a:rPr>
                      <m:t>= </m:t>
                    </m:r>
                    <m:sSub>
                      <m:sSubPr>
                        <m:ctrlPr>
                          <a:rPr lang="cs-CZ" sz="105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𝑎</m:t>
                        </m:r>
                      </m:e>
                      <m:sub>
                        <m:r>
                          <a:rPr lang="cs-CZ" sz="1050" i="1">
                            <a:solidFill>
                              <a:sysClr val="windowText" lastClr="000000"/>
                            </a:solidFill>
                            <a:latin typeface="Cambria Math" panose="02040503050406030204" pitchFamily="18" charset="0"/>
                          </a:rPr>
                          <m:t>𝑥</m:t>
                        </m:r>
                        <m:r>
                          <a:rPr lang="cs-CZ" sz="1050" b="0" i="1">
                            <a:solidFill>
                              <a:sysClr val="windowText" lastClr="000000"/>
                            </a:solidFill>
                            <a:latin typeface="Cambria Math" panose="02040503050406030204" pitchFamily="18" charset="0"/>
                          </a:rPr>
                          <m:t>𝑖</m:t>
                        </m:r>
                      </m:sub>
                    </m:sSub>
                    <m:r>
                      <a:rPr lang="cs-CZ" sz="1050">
                        <a:solidFill>
                          <a:sysClr val="windowText" lastClr="000000"/>
                        </a:solidFill>
                        <a:latin typeface="Cambria Math" panose="02040503050406030204" pitchFamily="18" charset="0"/>
                      </a:rPr>
                      <m:t>∙</m:t>
                    </m:r>
                    <m:sSubSup>
                      <m:sSubSupPr>
                        <m:ctrlPr>
                          <a:rPr lang="cs-CZ" sz="1050" b="0" i="1">
                            <a:solidFill>
                              <a:sysClr val="windowText" lastClr="000000"/>
                            </a:solidFill>
                            <a:latin typeface="Cambria Math" panose="02040503050406030204" pitchFamily="18" charset="0"/>
                          </a:rPr>
                        </m:ctrlPr>
                      </m:sSubSupPr>
                      <m:e>
                        <m:r>
                          <a:rPr lang="cs-CZ" sz="1050" i="1">
                            <a:solidFill>
                              <a:sysClr val="windowText" lastClr="000000"/>
                            </a:solidFill>
                            <a:latin typeface="Cambria Math" panose="02040503050406030204" pitchFamily="18" charset="0"/>
                          </a:rPr>
                          <m:t>𝑥</m:t>
                        </m:r>
                      </m:e>
                      <m:sub>
                        <m:r>
                          <a:rPr lang="cs-CZ" sz="1050" b="0" i="1">
                            <a:solidFill>
                              <a:sysClr val="windowText" lastClr="000000"/>
                            </a:solidFill>
                            <a:latin typeface="Cambria Math" panose="02040503050406030204" pitchFamily="18" charset="0"/>
                          </a:rPr>
                          <m:t>𝑖</m:t>
                        </m:r>
                      </m:sub>
                      <m:sup>
                        <m:r>
                          <a:rPr lang="cs-CZ" sz="1050">
                            <a:solidFill>
                              <a:sysClr val="windowText" lastClr="000000"/>
                            </a:solidFill>
                            <a:latin typeface="Cambria Math" panose="02040503050406030204" pitchFamily="18" charset="0"/>
                          </a:rPr>
                          <m:t>2</m:t>
                        </m:r>
                      </m:sup>
                    </m:sSubSup>
                    <m:r>
                      <a:rPr lang="cs-CZ" sz="1050">
                        <a:solidFill>
                          <a:sysClr val="windowText" lastClr="000000"/>
                        </a:solidFill>
                        <a:latin typeface="Cambria Math" panose="02040503050406030204" pitchFamily="18" charset="0"/>
                      </a:rPr>
                      <m:t>+</m:t>
                    </m:r>
                    <m:sSub>
                      <m:sSubPr>
                        <m:ctrlPr>
                          <a:rPr lang="cs-CZ" sz="105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𝑏</m:t>
                        </m:r>
                      </m:e>
                      <m:sub>
                        <m:r>
                          <a:rPr lang="cs-CZ" sz="1050" i="1">
                            <a:solidFill>
                              <a:sysClr val="windowText" lastClr="000000"/>
                            </a:solidFill>
                            <a:latin typeface="Cambria Math" panose="02040503050406030204" pitchFamily="18" charset="0"/>
                          </a:rPr>
                          <m:t>𝑥</m:t>
                        </m:r>
                        <m:r>
                          <a:rPr lang="cs-CZ" sz="1050" b="0" i="1">
                            <a:solidFill>
                              <a:sysClr val="windowText" lastClr="000000"/>
                            </a:solidFill>
                            <a:latin typeface="Cambria Math" panose="02040503050406030204" pitchFamily="18" charset="0"/>
                          </a:rPr>
                          <m:t>𝑖</m:t>
                        </m:r>
                      </m:sub>
                    </m:sSub>
                    <m:r>
                      <a:rPr lang="cs-CZ" sz="1050">
                        <a:solidFill>
                          <a:sysClr val="windowText" lastClr="000000"/>
                        </a:solidFill>
                        <a:latin typeface="Cambria Math" panose="02040503050406030204" pitchFamily="18" charset="0"/>
                      </a:rPr>
                      <m:t>∙</m:t>
                    </m:r>
                    <m:sSub>
                      <m:sSubPr>
                        <m:ctrlPr>
                          <a:rPr lang="cs-CZ" sz="1050" b="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𝑥</m:t>
                        </m:r>
                      </m:e>
                      <m:sub>
                        <m:r>
                          <a:rPr lang="cs-CZ" sz="1050" b="0" i="1">
                            <a:solidFill>
                              <a:sysClr val="windowText" lastClr="000000"/>
                            </a:solidFill>
                            <a:latin typeface="Cambria Math" panose="02040503050406030204" pitchFamily="18" charset="0"/>
                          </a:rPr>
                          <m:t>𝑖</m:t>
                        </m:r>
                      </m:sub>
                    </m:sSub>
                    <m:r>
                      <a:rPr lang="cs-CZ" sz="1050" i="1">
                        <a:solidFill>
                          <a:sysClr val="windowText" lastClr="000000"/>
                        </a:solidFill>
                        <a:latin typeface="Cambria Math" panose="02040503050406030204" pitchFamily="18" charset="0"/>
                      </a:rPr>
                      <m:t>+</m:t>
                    </m:r>
                    <m:sSub>
                      <m:sSubPr>
                        <m:ctrlPr>
                          <a:rPr lang="cs-CZ" sz="105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𝑐</m:t>
                        </m:r>
                      </m:e>
                      <m:sub>
                        <m:r>
                          <a:rPr lang="cs-CZ" sz="1050" i="1">
                            <a:solidFill>
                              <a:sysClr val="windowText" lastClr="000000"/>
                            </a:solidFill>
                            <a:latin typeface="Cambria Math" panose="02040503050406030204" pitchFamily="18" charset="0"/>
                          </a:rPr>
                          <m:t>𝑥</m:t>
                        </m:r>
                        <m:r>
                          <a:rPr lang="cs-CZ" sz="1050" b="0" i="1">
                            <a:solidFill>
                              <a:sysClr val="windowText" lastClr="000000"/>
                            </a:solidFill>
                            <a:latin typeface="Cambria Math" panose="02040503050406030204" pitchFamily="18" charset="0"/>
                          </a:rPr>
                          <m:t>𝑖</m:t>
                        </m:r>
                      </m:sub>
                    </m:sSub>
                  </m:oMath>
                </m:oMathPara>
              </a14:m>
              <a:endParaRPr lang="en-US" sz="1050">
                <a:solidFill>
                  <a:sysClr val="windowText" lastClr="000000"/>
                </a:solidFill>
              </a:endParaRPr>
            </a:p>
          </xdr:txBody>
        </xdr:sp>
      </mc:Choice>
      <mc:Fallback xmlns="">
        <xdr:sp macro="" textlink="">
          <xdr:nvSpPr>
            <xdr:cNvPr id="6" name="TextBox 8">
              <a:extLst>
                <a:ext uri="{FF2B5EF4-FFF2-40B4-BE49-F238E27FC236}">
                  <a16:creationId xmlns:a16="http://schemas.microsoft.com/office/drawing/2014/main" id="{0ED7A4D4-ADE1-4C74-8E93-372268C2BE6C}"/>
                </a:ext>
              </a:extLst>
            </xdr:cNvPr>
            <xdr:cNvSpPr txBox="1"/>
          </xdr:nvSpPr>
          <xdr:spPr>
            <a:xfrm>
              <a:off x="1995163" y="6596981"/>
              <a:ext cx="2127032" cy="307283"/>
            </a:xfrm>
            <a:prstGeom prst="rect">
              <a:avLst/>
            </a:prstGeom>
            <a:no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cs-CZ" sz="1050" b="0" i="0">
                  <a:solidFill>
                    <a:sysClr val="windowText" lastClr="000000"/>
                  </a:solidFill>
                  <a:latin typeface="Cambria Math" panose="02040503050406030204" pitchFamily="18" charset="0"/>
                </a:rPr>
                <a:t>〖𝐾𝐹〗_𝑥𝑖= </a:t>
              </a:r>
              <a:r>
                <a:rPr lang="cs-CZ" sz="1050" i="0">
                  <a:solidFill>
                    <a:sysClr val="windowText" lastClr="000000"/>
                  </a:solidFill>
                  <a:latin typeface="Cambria Math" panose="02040503050406030204" pitchFamily="18" charset="0"/>
                </a:rPr>
                <a:t>𝑎_𝑥</a:t>
              </a:r>
              <a:r>
                <a:rPr lang="cs-CZ" sz="1050" b="0" i="0">
                  <a:solidFill>
                    <a:sysClr val="windowText" lastClr="000000"/>
                  </a:solidFill>
                  <a:latin typeface="Cambria Math" panose="02040503050406030204" pitchFamily="18" charset="0"/>
                </a:rPr>
                <a:t>𝑖</a:t>
              </a:r>
              <a:r>
                <a:rPr lang="cs-CZ" sz="1050" i="0">
                  <a:solidFill>
                    <a:sysClr val="windowText" lastClr="000000"/>
                  </a:solidFill>
                  <a:latin typeface="Cambria Math" panose="02040503050406030204" pitchFamily="18" charset="0"/>
                </a:rPr>
                <a:t>∙𝑥</a:t>
              </a:r>
              <a:r>
                <a:rPr lang="cs-CZ" sz="1050" b="0" i="0">
                  <a:solidFill>
                    <a:sysClr val="windowText" lastClr="000000"/>
                  </a:solidFill>
                  <a:latin typeface="Cambria Math" panose="02040503050406030204" pitchFamily="18" charset="0"/>
                </a:rPr>
                <a:t>_𝑖^</a:t>
              </a:r>
              <a:r>
                <a:rPr lang="cs-CZ" sz="1050" i="0">
                  <a:solidFill>
                    <a:sysClr val="windowText" lastClr="000000"/>
                  </a:solidFill>
                  <a:latin typeface="Cambria Math" panose="02040503050406030204" pitchFamily="18" charset="0"/>
                </a:rPr>
                <a:t>2+𝑏_𝑥</a:t>
              </a:r>
              <a:r>
                <a:rPr lang="cs-CZ" sz="1050" b="0" i="0">
                  <a:solidFill>
                    <a:sysClr val="windowText" lastClr="000000"/>
                  </a:solidFill>
                  <a:latin typeface="Cambria Math" panose="02040503050406030204" pitchFamily="18" charset="0"/>
                </a:rPr>
                <a:t>𝑖</a:t>
              </a:r>
              <a:r>
                <a:rPr lang="cs-CZ" sz="1050" i="0">
                  <a:solidFill>
                    <a:sysClr val="windowText" lastClr="000000"/>
                  </a:solidFill>
                  <a:latin typeface="Cambria Math" panose="02040503050406030204" pitchFamily="18" charset="0"/>
                </a:rPr>
                <a:t>∙𝑥</a:t>
              </a:r>
              <a:r>
                <a:rPr lang="cs-CZ" sz="1050" b="0" i="0">
                  <a:solidFill>
                    <a:sysClr val="windowText" lastClr="000000"/>
                  </a:solidFill>
                  <a:latin typeface="Cambria Math" panose="02040503050406030204" pitchFamily="18" charset="0"/>
                </a:rPr>
                <a:t>_𝑖</a:t>
              </a:r>
              <a:r>
                <a:rPr lang="cs-CZ" sz="1050" i="0">
                  <a:solidFill>
                    <a:sysClr val="windowText" lastClr="000000"/>
                  </a:solidFill>
                  <a:latin typeface="Cambria Math" panose="02040503050406030204" pitchFamily="18" charset="0"/>
                </a:rPr>
                <a:t>+𝑐_𝑥</a:t>
              </a:r>
              <a:r>
                <a:rPr lang="cs-CZ" sz="1050" b="0" i="0">
                  <a:solidFill>
                    <a:sysClr val="windowText" lastClr="000000"/>
                  </a:solidFill>
                  <a:latin typeface="Cambria Math" panose="02040503050406030204" pitchFamily="18" charset="0"/>
                </a:rPr>
                <a:t>𝑖</a:t>
              </a:r>
              <a:endParaRPr lang="en-US" sz="1050">
                <a:solidFill>
                  <a:sysClr val="windowText" lastClr="000000"/>
                </a:solidFill>
              </a:endParaRPr>
            </a:p>
          </xdr:txBody>
        </xdr:sp>
      </mc:Fallback>
    </mc:AlternateContent>
    <xdr:clientData/>
  </xdr:twoCellAnchor>
  <xdr:oneCellAnchor>
    <xdr:from>
      <xdr:col>3</xdr:col>
      <xdr:colOff>269364</xdr:colOff>
      <xdr:row>13</xdr:row>
      <xdr:rowOff>115010</xdr:rowOff>
    </xdr:from>
    <xdr:ext cx="4719305" cy="172227"/>
    <mc:AlternateContent xmlns:mc="http://schemas.openxmlformats.org/markup-compatibility/2006" xmlns:a14="http://schemas.microsoft.com/office/drawing/2010/main">
      <mc:Choice Requires="a14">
        <xdr:sp macro="" textlink="">
          <xdr:nvSpPr>
            <xdr:cNvPr id="8" name="TextBox 1">
              <a:extLst>
                <a:ext uri="{FF2B5EF4-FFF2-40B4-BE49-F238E27FC236}">
                  <a16:creationId xmlns:a16="http://schemas.microsoft.com/office/drawing/2014/main" id="{E85C1703-CDC8-4D47-97E4-36A7DD98AA53}"/>
                </a:ext>
              </a:extLst>
            </xdr:cNvPr>
            <xdr:cNvSpPr txBox="1"/>
          </xdr:nvSpPr>
          <xdr:spPr>
            <a:xfrm>
              <a:off x="2928081" y="7387140"/>
              <a:ext cx="471930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b="0" i="1">
                            <a:latin typeface="Cambria Math" panose="02040503050406030204" pitchFamily="18" charset="0"/>
                          </a:rPr>
                        </m:ctrlPr>
                      </m:sSubPr>
                      <m:e>
                        <m:r>
                          <m:rPr>
                            <m:sty m:val="p"/>
                          </m:rPr>
                          <a:rPr lang="en-US" sz="1100" b="0" i="0">
                            <a:latin typeface="Cambria Math" panose="02040503050406030204" pitchFamily="18" charset="0"/>
                          </a:rPr>
                          <m:t>B</m:t>
                        </m:r>
                      </m:e>
                      <m:sub>
                        <m:r>
                          <m:rPr>
                            <m:sty m:val="p"/>
                          </m:rPr>
                          <a:rPr lang="en-US" sz="1100" b="0" i="0">
                            <a:latin typeface="Cambria Math" panose="02040503050406030204" pitchFamily="18" charset="0"/>
                          </a:rPr>
                          <m:t>SF</m:t>
                        </m:r>
                      </m:sub>
                    </m:sSub>
                    <m:r>
                      <a:rPr lang="en-US" sz="1100" b="0" i="0">
                        <a:latin typeface="Cambria Math" panose="02040503050406030204" pitchFamily="18" charset="0"/>
                      </a:rPr>
                      <m:t>=</m:t>
                    </m:r>
                    <m:sSub>
                      <m:sSubPr>
                        <m:ctrlPr>
                          <a:rPr lang="en-US" sz="1100" b="0" i="1">
                            <a:latin typeface="Cambria Math" panose="02040503050406030204" pitchFamily="18" charset="0"/>
                          </a:rPr>
                        </m:ctrlPr>
                      </m:sSubPr>
                      <m:e>
                        <m:r>
                          <m:rPr>
                            <m:sty m:val="p"/>
                          </m:rPr>
                          <a:rPr lang="en-US" sz="1100" b="0" i="0">
                            <a:latin typeface="Cambria Math" panose="02040503050406030204" pitchFamily="18" charset="0"/>
                          </a:rPr>
                          <m:t>k</m:t>
                        </m:r>
                      </m:e>
                      <m:sub>
                        <m:r>
                          <a:rPr lang="en-US" sz="1100" b="0" i="0">
                            <a:latin typeface="Cambria Math" panose="02040503050406030204" pitchFamily="18" charset="0"/>
                          </a:rPr>
                          <m:t>5</m:t>
                        </m:r>
                      </m:sub>
                    </m:sSub>
                    <m:r>
                      <a:rPr lang="en-US" sz="1100" b="0" i="0">
                        <a:solidFill>
                          <a:schemeClr val="tx1"/>
                        </a:solidFill>
                        <a:effectLst/>
                        <a:latin typeface="Cambria Math" panose="02040503050406030204" pitchFamily="18" charset="0"/>
                        <a:ea typeface="+mn-ea"/>
                        <a:cs typeface="+mn-cs"/>
                      </a:rPr>
                      <m:t>∙</m:t>
                    </m:r>
                    <m:d>
                      <m:dPr>
                        <m:begChr m:val="["/>
                        <m:endChr m:val="]"/>
                        <m:ctrlPr>
                          <a:rPr lang="en-US" sz="1100" b="0" i="1">
                            <a:solidFill>
                              <a:schemeClr val="tx1"/>
                            </a:solidFill>
                            <a:effectLst/>
                            <a:latin typeface="Cambria Math" panose="02040503050406030204" pitchFamily="18" charset="0"/>
                            <a:ea typeface="+mn-ea"/>
                            <a:cs typeface="+mn-cs"/>
                          </a:rPr>
                        </m:ctrlPr>
                      </m:dPr>
                      <m:e>
                        <m:r>
                          <a:rPr lang="en-US" sz="1100" b="0" i="1">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3</m:t>
                            </m:r>
                            <m:r>
                              <m:rPr>
                                <m:sty m:val="p"/>
                              </m:rPr>
                              <a:rPr lang="en-US" sz="1100" b="0" i="0">
                                <a:solidFill>
                                  <a:schemeClr val="tx1"/>
                                </a:solidFill>
                                <a:effectLst/>
                                <a:latin typeface="Cambria Math" panose="02040503050406030204" pitchFamily="18" charset="0"/>
                                <a:ea typeface="+mn-ea"/>
                                <a:cs typeface="+mn-cs"/>
                              </a:rPr>
                              <m:t>LP</m:t>
                            </m:r>
                            <m:r>
                              <a:rPr lang="en-US" sz="1100" b="0" i="1">
                                <a:solidFill>
                                  <a:schemeClr val="tx1"/>
                                </a:solidFill>
                                <a:effectLst/>
                                <a:latin typeface="Cambria Math" panose="02040503050406030204" pitchFamily="18" charset="0"/>
                                <a:ea typeface="+mn-ea"/>
                                <a:cs typeface="+mn-cs"/>
                              </a:rPr>
                              <m:t>6</m:t>
                            </m:r>
                          </m:sub>
                        </m:sSub>
                        <m:r>
                          <a:rPr lang="en-US" sz="1100" b="0" i="0">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3</m:t>
                            </m:r>
                            <m:r>
                              <m:rPr>
                                <m:sty m:val="p"/>
                              </m:rPr>
                              <a:rPr lang="en-US" sz="1100" b="0" i="0">
                                <a:solidFill>
                                  <a:schemeClr val="tx1"/>
                                </a:solidFill>
                                <a:effectLst/>
                                <a:latin typeface="Cambria Math" panose="02040503050406030204" pitchFamily="18" charset="0"/>
                                <a:ea typeface="+mn-ea"/>
                                <a:cs typeface="+mn-cs"/>
                              </a:rPr>
                              <m:t>LP</m:t>
                            </m:r>
                            <m:r>
                              <a:rPr lang="en-US" sz="1100" b="0" i="0">
                                <a:solidFill>
                                  <a:schemeClr val="tx1"/>
                                </a:solidFill>
                                <a:effectLst/>
                                <a:latin typeface="Cambria Math" panose="02040503050406030204" pitchFamily="18" charset="0"/>
                                <a:ea typeface="+mn-ea"/>
                                <a:cs typeface="+mn-cs"/>
                              </a:rPr>
                              <m:t>1</m:t>
                            </m:r>
                          </m:sub>
                        </m:sSub>
                        <m:r>
                          <a:rPr lang="en-US" sz="1100" b="0" i="0">
                            <a:solidFill>
                              <a:schemeClr val="tx1"/>
                            </a:solidFill>
                            <a:effectLst/>
                            <a:latin typeface="Cambria Math" panose="02040503050406030204" pitchFamily="18" charset="0"/>
                            <a:ea typeface="+mn-ea"/>
                            <a:cs typeface="+mn-cs"/>
                          </a:rPr>
                          <m:t>)</m:t>
                        </m:r>
                        <m:r>
                          <a:rPr lang="en-US" sz="1100" b="0" i="0">
                            <a:latin typeface="Cambria Math" panose="02040503050406030204" pitchFamily="18" charset="0"/>
                            <a:ea typeface="Cambria Math" panose="02040503050406030204" pitchFamily="18" charset="0"/>
                          </a:rPr>
                          <m:t>+0.7</m:t>
                        </m:r>
                        <m:r>
                          <a:rPr lang="en-US" sz="1100" b="0" i="0">
                            <a:solidFill>
                              <a:schemeClr val="tx1"/>
                            </a:solidFill>
                            <a:effectLst/>
                            <a:latin typeface="Cambria Math" panose="02040503050406030204" pitchFamily="18" charset="0"/>
                            <a:ea typeface="+mn-ea"/>
                            <a:cs typeface="+mn-cs"/>
                          </a:rPr>
                          <m:t>∙</m:t>
                        </m:r>
                        <m:d>
                          <m:dPr>
                            <m:ctrlPr>
                              <a:rPr lang="en-US" sz="1100" b="0" i="1">
                                <a:solidFill>
                                  <a:schemeClr val="tx1"/>
                                </a:solidFill>
                                <a:effectLst/>
                                <a:latin typeface="Cambria Math" panose="02040503050406030204" pitchFamily="18" charset="0"/>
                                <a:ea typeface="+mn-ea"/>
                                <a:cs typeface="+mn-cs"/>
                              </a:rPr>
                            </m:ctrlPr>
                          </m:dPr>
                          <m:e>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4</m:t>
                                </m:r>
                                <m:r>
                                  <m:rPr>
                                    <m:sty m:val="p"/>
                                  </m:rPr>
                                  <a:rPr lang="en-US" sz="1100" b="0" i="0">
                                    <a:solidFill>
                                      <a:schemeClr val="tx1"/>
                                    </a:solidFill>
                                    <a:effectLst/>
                                    <a:latin typeface="Cambria Math" panose="02040503050406030204" pitchFamily="18" charset="0"/>
                                    <a:ea typeface="+mn-ea"/>
                                    <a:cs typeface="+mn-cs"/>
                                  </a:rPr>
                                  <m:t>LP</m:t>
                                </m:r>
                                <m:r>
                                  <a:rPr lang="en-US" sz="1100" b="0" i="0">
                                    <a:solidFill>
                                      <a:schemeClr val="tx1"/>
                                    </a:solidFill>
                                    <a:effectLst/>
                                    <a:latin typeface="Cambria Math" panose="02040503050406030204" pitchFamily="18" charset="0"/>
                                    <a:ea typeface="+mn-ea"/>
                                    <a:cs typeface="+mn-cs"/>
                                  </a:rPr>
                                  <m:t>6</m:t>
                                </m:r>
                              </m:sub>
                            </m:sSub>
                            <m:r>
                              <a:rPr lang="en-US" sz="1100" b="0" i="0">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4</m:t>
                                </m:r>
                                <m:r>
                                  <m:rPr>
                                    <m:sty m:val="p"/>
                                  </m:rPr>
                                  <a:rPr lang="en-US" sz="1100" b="0" i="0">
                                    <a:solidFill>
                                      <a:schemeClr val="tx1"/>
                                    </a:solidFill>
                                    <a:effectLst/>
                                    <a:latin typeface="Cambria Math" panose="02040503050406030204" pitchFamily="18" charset="0"/>
                                    <a:ea typeface="+mn-ea"/>
                                    <a:cs typeface="+mn-cs"/>
                                  </a:rPr>
                                  <m:t>LP</m:t>
                                </m:r>
                                <m:r>
                                  <a:rPr lang="en-US" sz="1100" b="0" i="0">
                                    <a:solidFill>
                                      <a:schemeClr val="tx1"/>
                                    </a:solidFill>
                                    <a:effectLst/>
                                    <a:latin typeface="Cambria Math" panose="02040503050406030204" pitchFamily="18" charset="0"/>
                                    <a:ea typeface="+mn-ea"/>
                                    <a:cs typeface="+mn-cs"/>
                                  </a:rPr>
                                  <m:t>1</m:t>
                                </m:r>
                              </m:sub>
                            </m:sSub>
                          </m:e>
                        </m:d>
                        <m:r>
                          <a:rPr lang="en-US" sz="1100" b="0" i="0">
                            <a:solidFill>
                              <a:schemeClr val="tx1"/>
                            </a:solidFill>
                            <a:effectLst/>
                            <a:latin typeface="Cambria Math" panose="02040503050406030204" pitchFamily="18" charset="0"/>
                            <a:ea typeface="+mn-ea"/>
                            <a:cs typeface="+mn-cs"/>
                          </a:rPr>
                          <m:t>+0.3</m:t>
                        </m:r>
                        <m:r>
                          <a:rPr lang="en-US" sz="1100" b="0" i="0">
                            <a:solidFill>
                              <a:schemeClr val="tx1"/>
                            </a:solidFill>
                            <a:effectLst/>
                            <a:latin typeface="Cambria Math" panose="02040503050406030204" pitchFamily="18" charset="0"/>
                            <a:ea typeface="Cambria Math" panose="02040503050406030204" pitchFamily="18" charset="0"/>
                            <a:cs typeface="+mn-cs"/>
                          </a:rPr>
                          <m:t>∙</m:t>
                        </m:r>
                        <m:d>
                          <m:dPr>
                            <m:ctrlPr>
                              <a:rPr lang="en-US" sz="1100" b="0" i="1">
                                <a:solidFill>
                                  <a:schemeClr val="tx1"/>
                                </a:solidFill>
                                <a:effectLst/>
                                <a:latin typeface="Cambria Math" panose="02040503050406030204" pitchFamily="18" charset="0"/>
                                <a:ea typeface="Cambria Math" panose="02040503050406030204" pitchFamily="18" charset="0"/>
                                <a:cs typeface="+mn-cs"/>
                              </a:rPr>
                            </m:ctrlPr>
                          </m:dPr>
                          <m:e>
                            <m:sSub>
                              <m:sSubPr>
                                <m:ctrlPr>
                                  <a:rPr lang="en-US" sz="1100" b="0" i="1">
                                    <a:solidFill>
                                      <a:schemeClr val="tx1"/>
                                    </a:solidFill>
                                    <a:effectLst/>
                                    <a:latin typeface="Cambria Math" panose="02040503050406030204" pitchFamily="18" charset="0"/>
                                    <a:ea typeface="Cambria Math" panose="02040503050406030204" pitchFamily="18" charset="0"/>
                                    <a:cs typeface="+mn-cs"/>
                                  </a:rPr>
                                </m:ctrlPr>
                              </m:sSubPr>
                              <m:e>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Q</m:t>
                                </m:r>
                              </m:e>
                              <m:sub>
                                <m:r>
                                  <a:rPr lang="en-US" sz="1100" b="0" i="0">
                                    <a:solidFill>
                                      <a:schemeClr val="tx1"/>
                                    </a:solidFill>
                                    <a:effectLst/>
                                    <a:latin typeface="Cambria Math" panose="02040503050406030204" pitchFamily="18" charset="0"/>
                                    <a:ea typeface="Cambria Math" panose="02040503050406030204" pitchFamily="18" charset="0"/>
                                    <a:cs typeface="+mn-cs"/>
                                  </a:rPr>
                                  <m:t>2</m:t>
                                </m:r>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LP</m:t>
                                </m:r>
                                <m:r>
                                  <a:rPr lang="en-US" sz="1100" b="0" i="1">
                                    <a:solidFill>
                                      <a:schemeClr val="tx1"/>
                                    </a:solidFill>
                                    <a:effectLst/>
                                    <a:latin typeface="Cambria Math" panose="02040503050406030204" pitchFamily="18" charset="0"/>
                                    <a:ea typeface="Cambria Math" panose="02040503050406030204" pitchFamily="18" charset="0"/>
                                    <a:cs typeface="+mn-cs"/>
                                  </a:rPr>
                                  <m:t>6</m:t>
                                </m:r>
                              </m:sub>
                            </m:sSub>
                            <m:r>
                              <a:rPr lang="en-US" sz="1100" b="0" i="0">
                                <a:solidFill>
                                  <a:schemeClr val="tx1"/>
                                </a:solidFill>
                                <a:effectLst/>
                                <a:latin typeface="Cambria Math" panose="02040503050406030204" pitchFamily="18" charset="0"/>
                                <a:ea typeface="Cambria Math" panose="02040503050406030204" pitchFamily="18" charset="0"/>
                                <a:cs typeface="+mn-cs"/>
                              </a:rPr>
                              <m:t>−</m:t>
                            </m:r>
                            <m:sSub>
                              <m:sSubPr>
                                <m:ctrlPr>
                                  <a:rPr lang="en-US" sz="1100" b="0" i="1">
                                    <a:solidFill>
                                      <a:schemeClr val="tx1"/>
                                    </a:solidFill>
                                    <a:effectLst/>
                                    <a:latin typeface="Cambria Math" panose="02040503050406030204" pitchFamily="18" charset="0"/>
                                    <a:ea typeface="Cambria Math" panose="02040503050406030204" pitchFamily="18" charset="0"/>
                                    <a:cs typeface="+mn-cs"/>
                                  </a:rPr>
                                </m:ctrlPr>
                              </m:sSubPr>
                              <m:e>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Q</m:t>
                                </m:r>
                              </m:e>
                              <m:sub>
                                <m:r>
                                  <a:rPr lang="en-US" sz="1100" b="0" i="0">
                                    <a:solidFill>
                                      <a:schemeClr val="tx1"/>
                                    </a:solidFill>
                                    <a:effectLst/>
                                    <a:latin typeface="Cambria Math" panose="02040503050406030204" pitchFamily="18" charset="0"/>
                                    <a:ea typeface="Cambria Math" panose="02040503050406030204" pitchFamily="18" charset="0"/>
                                    <a:cs typeface="+mn-cs"/>
                                  </a:rPr>
                                  <m:t>2</m:t>
                                </m:r>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LP</m:t>
                                </m:r>
                                <m:r>
                                  <a:rPr lang="en-US" sz="1100" b="0" i="0">
                                    <a:solidFill>
                                      <a:schemeClr val="tx1"/>
                                    </a:solidFill>
                                    <a:effectLst/>
                                    <a:latin typeface="Cambria Math" panose="02040503050406030204" pitchFamily="18" charset="0"/>
                                    <a:ea typeface="Cambria Math" panose="02040503050406030204" pitchFamily="18" charset="0"/>
                                    <a:cs typeface="+mn-cs"/>
                                  </a:rPr>
                                  <m:t>1</m:t>
                                </m:r>
                              </m:sub>
                            </m:sSub>
                          </m:e>
                        </m:d>
                        <m:r>
                          <a:rPr lang="en-US" sz="1100" b="0" i="0">
                            <a:solidFill>
                              <a:schemeClr val="tx1"/>
                            </a:solidFill>
                            <a:effectLst/>
                            <a:latin typeface="Cambria Math" panose="02040503050406030204" pitchFamily="18" charset="0"/>
                            <a:ea typeface="Cambria Math" panose="02040503050406030204" pitchFamily="18" charset="0"/>
                            <a:cs typeface="+mn-cs"/>
                          </a:rPr>
                          <m:t> </m:t>
                        </m:r>
                      </m:e>
                    </m:d>
                  </m:oMath>
                </m:oMathPara>
              </a14:m>
              <a:endParaRPr lang="en-US" sz="1100" b="0" i="0">
                <a:solidFill>
                  <a:schemeClr val="tx1"/>
                </a:solidFill>
                <a:effectLst/>
                <a:ea typeface="+mn-ea"/>
                <a:cs typeface="+mn-cs"/>
              </a:endParaRPr>
            </a:p>
          </xdr:txBody>
        </xdr:sp>
      </mc:Choice>
      <mc:Fallback xmlns="">
        <xdr:sp macro="" textlink="">
          <xdr:nvSpPr>
            <xdr:cNvPr id="8" name="TextBox 1">
              <a:extLst>
                <a:ext uri="{FF2B5EF4-FFF2-40B4-BE49-F238E27FC236}">
                  <a16:creationId xmlns:a16="http://schemas.microsoft.com/office/drawing/2014/main" id="{E85C1703-CDC8-4D47-97E4-36A7DD98AA53}"/>
                </a:ext>
              </a:extLst>
            </xdr:cNvPr>
            <xdr:cNvSpPr txBox="1"/>
          </xdr:nvSpPr>
          <xdr:spPr>
            <a:xfrm>
              <a:off x="2928081" y="7387140"/>
              <a:ext cx="471930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latin typeface="Cambria Math" panose="02040503050406030204" pitchFamily="18" charset="0"/>
                </a:rPr>
                <a:t>B_SF=k_5</a:t>
              </a:r>
              <a:r>
                <a:rPr lang="en-US" sz="1100" b="0" i="0">
                  <a:solidFill>
                    <a:schemeClr val="tx1"/>
                  </a:solidFill>
                  <a:effectLst/>
                  <a:latin typeface="Cambria Math" panose="02040503050406030204" pitchFamily="18" charset="0"/>
                  <a:ea typeface="+mn-ea"/>
                  <a:cs typeface="+mn-cs"/>
                </a:rPr>
                <a:t>∙[(Q_3LP6−Q_3LP1)</a:t>
              </a:r>
              <a:r>
                <a:rPr lang="en-US" sz="1100" b="0" i="0">
                  <a:latin typeface="Cambria Math" panose="02040503050406030204" pitchFamily="18" charset="0"/>
                  <a:ea typeface="Cambria Math" panose="02040503050406030204" pitchFamily="18" charset="0"/>
                </a:rPr>
                <a:t>+0.7</a:t>
              </a:r>
              <a:r>
                <a:rPr lang="en-US" sz="1100" b="0" i="0">
                  <a:solidFill>
                    <a:schemeClr val="tx1"/>
                  </a:solidFill>
                  <a:effectLst/>
                  <a:latin typeface="Cambria Math" panose="02040503050406030204" pitchFamily="18" charset="0"/>
                  <a:ea typeface="+mn-ea"/>
                  <a:cs typeface="+mn-cs"/>
                </a:rPr>
                <a:t>∙(Q_4LP6−Q_4LP1 )+0.3</a:t>
              </a:r>
              <a:r>
                <a:rPr lang="en-US" sz="1100" b="0" i="0">
                  <a:solidFill>
                    <a:schemeClr val="tx1"/>
                  </a:solidFill>
                  <a:effectLst/>
                  <a:latin typeface="Cambria Math" panose="02040503050406030204" pitchFamily="18" charset="0"/>
                  <a:ea typeface="Cambria Math" panose="02040503050406030204" pitchFamily="18" charset="0"/>
                  <a:cs typeface="+mn-cs"/>
                </a:rPr>
                <a:t>∙(Q_2LP6−Q_2LP1 )  ]</a:t>
              </a:r>
              <a:endParaRPr lang="en-US" sz="1100" b="0" i="0">
                <a:solidFill>
                  <a:schemeClr val="tx1"/>
                </a:solidFill>
                <a:effectLst/>
                <a:ea typeface="+mn-ea"/>
                <a:cs typeface="+mn-cs"/>
              </a:endParaRPr>
            </a:p>
          </xdr:txBody>
        </xdr:sp>
      </mc:Fallback>
    </mc:AlternateContent>
    <xdr:clientData/>
  </xdr:oneCellAnchor>
  <xdr:oneCellAnchor>
    <xdr:from>
      <xdr:col>3</xdr:col>
      <xdr:colOff>301753</xdr:colOff>
      <xdr:row>10</xdr:row>
      <xdr:rowOff>124918</xdr:rowOff>
    </xdr:from>
    <xdr:ext cx="905889" cy="164404"/>
    <mc:AlternateContent xmlns:mc="http://schemas.openxmlformats.org/markup-compatibility/2006" xmlns:a14="http://schemas.microsoft.com/office/drawing/2010/main">
      <mc:Choice Requires="a14">
        <xdr:sp macro="" textlink="">
          <xdr:nvSpPr>
            <xdr:cNvPr id="9" name="TextBox 2">
              <a:extLst>
                <a:ext uri="{FF2B5EF4-FFF2-40B4-BE49-F238E27FC236}">
                  <a16:creationId xmlns:a16="http://schemas.microsoft.com/office/drawing/2014/main" id="{91FD3FD3-3C9F-4A08-B557-7D23FE9EE86F}"/>
                </a:ext>
              </a:extLst>
            </xdr:cNvPr>
            <xdr:cNvSpPr txBox="1"/>
          </xdr:nvSpPr>
          <xdr:spPr>
            <a:xfrm>
              <a:off x="2959228" y="6087568"/>
              <a:ext cx="905889" cy="164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US" sz="1050" b="0" i="1">
                            <a:latin typeface="Cambria Math" panose="02040503050406030204" pitchFamily="18" charset="0"/>
                          </a:rPr>
                        </m:ctrlPr>
                      </m:sSubPr>
                      <m:e>
                        <m:r>
                          <a:rPr lang="en-US" sz="1050" b="0" i="1">
                            <a:latin typeface="Cambria Math" panose="02040503050406030204" pitchFamily="18" charset="0"/>
                          </a:rPr>
                          <m:t>𝑄</m:t>
                        </m:r>
                      </m:e>
                      <m:sub>
                        <m:r>
                          <a:rPr lang="en-US" sz="1050" b="0" i="1">
                            <a:latin typeface="Cambria Math" panose="02040503050406030204" pitchFamily="18" charset="0"/>
                          </a:rPr>
                          <m:t>𝐼𝑁</m:t>
                        </m:r>
                        <m:r>
                          <a:rPr lang="en-US" sz="1050" b="0" i="1">
                            <a:latin typeface="Cambria Math" panose="02040503050406030204" pitchFamily="18" charset="0"/>
                          </a:rPr>
                          <m:t>2</m:t>
                        </m:r>
                      </m:sub>
                    </m:sSub>
                    <m:r>
                      <a:rPr lang="en-US" sz="1050" b="0" i="1">
                        <a:latin typeface="Cambria Math" panose="02040503050406030204" pitchFamily="18" charset="0"/>
                      </a:rPr>
                      <m:t>=</m:t>
                    </m:r>
                    <m:r>
                      <a:rPr lang="en-US" sz="1050" b="0" i="1">
                        <a:latin typeface="Cambria Math" panose="02040503050406030204" pitchFamily="18" charset="0"/>
                      </a:rPr>
                      <m:t>𝑄𝐻</m:t>
                    </m:r>
                    <m:sSub>
                      <m:sSubPr>
                        <m:ctrlPr>
                          <a:rPr lang="en-US" sz="1050" b="0" i="1">
                            <a:latin typeface="Cambria Math" panose="02040503050406030204" pitchFamily="18" charset="0"/>
                          </a:rPr>
                        </m:ctrlPr>
                      </m:sSubPr>
                      <m:e>
                        <m:r>
                          <a:rPr lang="en-US" sz="1050" b="0" i="1">
                            <a:latin typeface="Cambria Math" panose="02040503050406030204" pitchFamily="18" charset="0"/>
                          </a:rPr>
                          <m:t>01</m:t>
                        </m:r>
                      </m:e>
                      <m:sub>
                        <m:r>
                          <a:rPr lang="en-US" sz="1050" b="0" i="1">
                            <a:latin typeface="Cambria Math" panose="02040503050406030204" pitchFamily="18" charset="0"/>
                          </a:rPr>
                          <m:t>2</m:t>
                        </m:r>
                      </m:sub>
                    </m:sSub>
                  </m:oMath>
                </m:oMathPara>
              </a14:m>
              <a:endParaRPr lang="en-US" sz="1050"/>
            </a:p>
          </xdr:txBody>
        </xdr:sp>
      </mc:Choice>
      <mc:Fallback xmlns="">
        <xdr:sp macro="" textlink="">
          <xdr:nvSpPr>
            <xdr:cNvPr id="9" name="TextBox 2">
              <a:extLst>
                <a:ext uri="{FF2B5EF4-FFF2-40B4-BE49-F238E27FC236}">
                  <a16:creationId xmlns:a16="http://schemas.microsoft.com/office/drawing/2014/main" id="{91FD3FD3-3C9F-4A08-B557-7D23FE9EE86F}"/>
                </a:ext>
              </a:extLst>
            </xdr:cNvPr>
            <xdr:cNvSpPr txBox="1"/>
          </xdr:nvSpPr>
          <xdr:spPr>
            <a:xfrm>
              <a:off x="2959228" y="6087568"/>
              <a:ext cx="905889" cy="164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050" b="0" i="0">
                  <a:latin typeface="Cambria Math" panose="02040503050406030204" pitchFamily="18" charset="0"/>
                </a:rPr>
                <a:t>𝑄_𝐼𝑁2=𝑄𝐻01_2</a:t>
              </a:r>
              <a:endParaRPr lang="en-US" sz="1050"/>
            </a:p>
          </xdr:txBody>
        </xdr:sp>
      </mc:Fallback>
    </mc:AlternateContent>
    <xdr:clientData/>
  </xdr:oneCellAnchor>
  <xdr:oneCellAnchor>
    <xdr:from>
      <xdr:col>3</xdr:col>
      <xdr:colOff>79602</xdr:colOff>
      <xdr:row>9</xdr:row>
      <xdr:rowOff>123825</xdr:rowOff>
    </xdr:from>
    <xdr:ext cx="2662396" cy="206077"/>
    <mc:AlternateContent xmlns:mc="http://schemas.openxmlformats.org/markup-compatibility/2006" xmlns:a14="http://schemas.microsoft.com/office/drawing/2010/main">
      <mc:Choice Requires="a14">
        <xdr:sp macro="" textlink="">
          <xdr:nvSpPr>
            <xdr:cNvPr id="10" name="TextBox 3">
              <a:extLst>
                <a:ext uri="{FF2B5EF4-FFF2-40B4-BE49-F238E27FC236}">
                  <a16:creationId xmlns:a16="http://schemas.microsoft.com/office/drawing/2014/main" id="{26F3373C-9E01-4005-AADD-FF34D65D6208}"/>
                </a:ext>
              </a:extLst>
            </xdr:cNvPr>
            <xdr:cNvSpPr txBox="1"/>
          </xdr:nvSpPr>
          <xdr:spPr>
            <a:xfrm>
              <a:off x="3108552" y="5943600"/>
              <a:ext cx="2662396" cy="206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sSub>
                      <m:sSubPr>
                        <m:ctrlPr>
                          <a:rPr lang="en-US" sz="1050" b="0" i="1">
                            <a:latin typeface="Cambria Math" panose="02040503050406030204" pitchFamily="18" charset="0"/>
                          </a:rPr>
                        </m:ctrlPr>
                      </m:sSubPr>
                      <m:e>
                        <m:r>
                          <a:rPr lang="en-US" sz="1050" b="0" i="1">
                            <a:latin typeface="Cambria Math" panose="02040503050406030204" pitchFamily="18" charset="0"/>
                          </a:rPr>
                          <m:t>𝑄</m:t>
                        </m:r>
                      </m:e>
                      <m:sub>
                        <m:r>
                          <a:rPr lang="en-US" sz="1050" b="0" i="1">
                            <a:latin typeface="Cambria Math" panose="02040503050406030204" pitchFamily="18" charset="0"/>
                          </a:rPr>
                          <m:t>𝐼𝑁𝑖</m:t>
                        </m:r>
                      </m:sub>
                    </m:sSub>
                    <m:r>
                      <a:rPr lang="en-US" sz="1050" b="0" i="1">
                        <a:latin typeface="Cambria Math" panose="02040503050406030204" pitchFamily="18" charset="0"/>
                      </a:rPr>
                      <m:t>=(</m:t>
                    </m:r>
                    <m:sSub>
                      <m:sSubPr>
                        <m:ctrlPr>
                          <a:rPr lang="en-US" sz="1050" b="0" i="1">
                            <a:latin typeface="Cambria Math" panose="02040503050406030204" pitchFamily="18" charset="0"/>
                          </a:rPr>
                        </m:ctrlPr>
                      </m:sSubPr>
                      <m:e>
                        <m:r>
                          <a:rPr lang="en-US" sz="1050" b="0" i="1">
                            <a:latin typeface="Cambria Math" panose="02040503050406030204" pitchFamily="18" charset="0"/>
                          </a:rPr>
                          <m:t>𝑘</m:t>
                        </m:r>
                      </m:e>
                      <m:sub>
                        <m:r>
                          <a:rPr lang="en-US" sz="1050" b="0" i="1">
                            <a:latin typeface="Cambria Math" panose="02040503050406030204" pitchFamily="18" charset="0"/>
                          </a:rPr>
                          <m:t>6</m:t>
                        </m:r>
                      </m:sub>
                    </m:sSub>
                    <m:r>
                      <a:rPr lang="en-US" sz="1050" b="0" i="1">
                        <a:latin typeface="Cambria Math" panose="02040503050406030204" pitchFamily="18" charset="0"/>
                        <a:ea typeface="Cambria Math" panose="02040503050406030204" pitchFamily="18" charset="0"/>
                      </a:rPr>
                      <m:t>∙</m:t>
                    </m:r>
                    <m:sSubSup>
                      <m:sSubSupPr>
                        <m:ctrlPr>
                          <a:rPr lang="en-US" sz="1050" b="0" i="1">
                            <a:latin typeface="Cambria Math" panose="02040503050406030204" pitchFamily="18" charset="0"/>
                            <a:ea typeface="Cambria Math" panose="02040503050406030204" pitchFamily="18" charset="0"/>
                          </a:rPr>
                        </m:ctrlPr>
                      </m:sSubSupPr>
                      <m:e>
                        <m:r>
                          <a:rPr lang="en-US" sz="1050" b="0" i="1">
                            <a:latin typeface="Cambria Math" panose="02040503050406030204" pitchFamily="18" charset="0"/>
                            <a:ea typeface="Cambria Math" panose="02040503050406030204" pitchFamily="18" charset="0"/>
                          </a:rPr>
                          <m:t>𝑡𝐺</m:t>
                        </m:r>
                        <m:r>
                          <a:rPr lang="en-US" sz="1050" b="0" i="1">
                            <a:latin typeface="Cambria Math" panose="02040503050406030204" pitchFamily="18" charset="0"/>
                            <a:ea typeface="Cambria Math" panose="02040503050406030204" pitchFamily="18" charset="0"/>
                          </a:rPr>
                          <m:t>02</m:t>
                        </m:r>
                      </m:e>
                      <m:sub>
                        <m:r>
                          <a:rPr lang="en-US" sz="1050" b="0" i="1">
                            <a:latin typeface="Cambria Math" panose="02040503050406030204" pitchFamily="18" charset="0"/>
                            <a:ea typeface="Cambria Math" panose="02040503050406030204" pitchFamily="18" charset="0"/>
                          </a:rPr>
                          <m:t>𝑖</m:t>
                        </m:r>
                      </m:sub>
                      <m:sup>
                        <m:r>
                          <a:rPr lang="en-US" sz="1050" b="0" i="1">
                            <a:latin typeface="Cambria Math" panose="02040503050406030204" pitchFamily="18" charset="0"/>
                            <a:ea typeface="Cambria Math" panose="02040503050406030204" pitchFamily="18" charset="0"/>
                          </a:rPr>
                          <m:t>2</m:t>
                        </m:r>
                      </m:sup>
                    </m:sSubSup>
                    <m:r>
                      <a:rPr lang="en-US" sz="1050" b="0" i="1">
                        <a:latin typeface="Cambria Math" panose="02040503050406030204" pitchFamily="18" charset="0"/>
                        <a:ea typeface="Cambria Math" panose="02040503050406030204" pitchFamily="18" charset="0"/>
                      </a:rPr>
                      <m:t> +</m:t>
                    </m:r>
                    <m:sSub>
                      <m:sSubPr>
                        <m:ctrlPr>
                          <a:rPr lang="en-US" sz="1050" b="0" i="1">
                            <a:latin typeface="Cambria Math" panose="02040503050406030204" pitchFamily="18" charset="0"/>
                            <a:ea typeface="Cambria Math" panose="02040503050406030204" pitchFamily="18" charset="0"/>
                          </a:rPr>
                        </m:ctrlPr>
                      </m:sSubPr>
                      <m:e>
                        <m:r>
                          <a:rPr lang="en-US" sz="1050" b="0" i="1">
                            <a:latin typeface="Cambria Math" panose="02040503050406030204" pitchFamily="18" charset="0"/>
                            <a:ea typeface="Cambria Math" panose="02040503050406030204" pitchFamily="18" charset="0"/>
                          </a:rPr>
                          <m:t>𝑘</m:t>
                        </m:r>
                      </m:e>
                      <m:sub>
                        <m:r>
                          <a:rPr lang="en-US" sz="1050" b="0" i="1">
                            <a:latin typeface="Cambria Math" panose="02040503050406030204" pitchFamily="18" charset="0"/>
                            <a:ea typeface="Cambria Math" panose="02040503050406030204" pitchFamily="18" charset="0"/>
                          </a:rPr>
                          <m:t>7</m:t>
                        </m:r>
                      </m:sub>
                    </m:sSub>
                    <m:r>
                      <a:rPr lang="en-US" sz="1050" b="0" i="1">
                        <a:solidFill>
                          <a:schemeClr val="tx1"/>
                        </a:solidFill>
                        <a:effectLst/>
                        <a:latin typeface="Cambria Math" panose="02040503050406030204" pitchFamily="18" charset="0"/>
                        <a:ea typeface="+mn-ea"/>
                        <a:cs typeface="+mn-cs"/>
                      </a:rPr>
                      <m:t>∙</m:t>
                    </m:r>
                    <m:r>
                      <a:rPr lang="en-US" sz="1050" b="0" i="1">
                        <a:solidFill>
                          <a:schemeClr val="tx1"/>
                        </a:solidFill>
                        <a:effectLst/>
                        <a:latin typeface="Cambria Math" panose="02040503050406030204" pitchFamily="18" charset="0"/>
                        <a:ea typeface="+mn-ea"/>
                        <a:cs typeface="+mn-cs"/>
                      </a:rPr>
                      <m:t>𝑡𝐺</m:t>
                    </m:r>
                    <m:sSub>
                      <m:sSubPr>
                        <m:ctrlPr>
                          <a:rPr lang="en-US" sz="1050" b="0" i="1">
                            <a:solidFill>
                              <a:schemeClr val="tx1"/>
                            </a:solidFill>
                            <a:effectLst/>
                            <a:latin typeface="Cambria Math" panose="02040503050406030204" pitchFamily="18" charset="0"/>
                            <a:ea typeface="+mn-ea"/>
                            <a:cs typeface="+mn-cs"/>
                          </a:rPr>
                        </m:ctrlPr>
                      </m:sSubPr>
                      <m:e>
                        <m:r>
                          <a:rPr lang="en-US" sz="1050" b="0" i="1">
                            <a:solidFill>
                              <a:schemeClr val="tx1"/>
                            </a:solidFill>
                            <a:effectLst/>
                            <a:latin typeface="Cambria Math" panose="02040503050406030204" pitchFamily="18" charset="0"/>
                            <a:ea typeface="+mn-ea"/>
                            <a:cs typeface="+mn-cs"/>
                          </a:rPr>
                          <m:t>02</m:t>
                        </m:r>
                      </m:e>
                      <m:sub>
                        <m:r>
                          <a:rPr lang="en-US" sz="1050" b="0" i="1">
                            <a:solidFill>
                              <a:schemeClr val="tx1"/>
                            </a:solidFill>
                            <a:effectLst/>
                            <a:latin typeface="Cambria Math" panose="02040503050406030204" pitchFamily="18" charset="0"/>
                            <a:ea typeface="+mn-ea"/>
                            <a:cs typeface="+mn-cs"/>
                          </a:rPr>
                          <m:t>𝑖</m:t>
                        </m:r>
                      </m:sub>
                    </m:sSub>
                    <m:r>
                      <a:rPr lang="en-US" sz="1050" b="0" i="1">
                        <a:solidFill>
                          <a:schemeClr val="tx1"/>
                        </a:solidFill>
                        <a:effectLst/>
                        <a:latin typeface="Cambria Math" panose="02040503050406030204" pitchFamily="18" charset="0"/>
                        <a:ea typeface="+mn-ea"/>
                        <a:cs typeface="+mn-cs"/>
                      </a:rPr>
                      <m:t>+</m:t>
                    </m:r>
                    <m:sSub>
                      <m:sSubPr>
                        <m:ctrlPr>
                          <a:rPr lang="en-US" sz="1050" b="0" i="1">
                            <a:solidFill>
                              <a:schemeClr val="tx1"/>
                            </a:solidFill>
                            <a:effectLst/>
                            <a:latin typeface="Cambria Math" panose="02040503050406030204" pitchFamily="18" charset="0"/>
                            <a:ea typeface="+mn-ea"/>
                            <a:cs typeface="+mn-cs"/>
                          </a:rPr>
                        </m:ctrlPr>
                      </m:sSubPr>
                      <m:e>
                        <m:r>
                          <a:rPr lang="en-US" sz="1050" b="0" i="1">
                            <a:solidFill>
                              <a:schemeClr val="tx1"/>
                            </a:solidFill>
                            <a:effectLst/>
                            <a:latin typeface="Cambria Math" panose="02040503050406030204" pitchFamily="18" charset="0"/>
                            <a:ea typeface="+mn-ea"/>
                            <a:cs typeface="+mn-cs"/>
                          </a:rPr>
                          <m:t>𝑘</m:t>
                        </m:r>
                      </m:e>
                      <m:sub>
                        <m:r>
                          <a:rPr lang="en-US" sz="1050" b="0" i="1">
                            <a:solidFill>
                              <a:schemeClr val="tx1"/>
                            </a:solidFill>
                            <a:effectLst/>
                            <a:latin typeface="Cambria Math" panose="02040503050406030204" pitchFamily="18" charset="0"/>
                            <a:ea typeface="+mn-ea"/>
                            <a:cs typeface="+mn-cs"/>
                          </a:rPr>
                          <m:t>8</m:t>
                        </m:r>
                      </m:sub>
                    </m:sSub>
                    <m:r>
                      <a:rPr lang="en-US" sz="1050" b="0" i="1">
                        <a:latin typeface="Cambria Math" panose="02040503050406030204" pitchFamily="18" charset="0"/>
                      </a:rPr>
                      <m:t>)</m:t>
                    </m:r>
                  </m:oMath>
                </m:oMathPara>
              </a14:m>
              <a:endParaRPr lang="en-US" sz="1050"/>
            </a:p>
          </xdr:txBody>
        </xdr:sp>
      </mc:Choice>
      <mc:Fallback xmlns="">
        <xdr:sp macro="" textlink="">
          <xdr:nvSpPr>
            <xdr:cNvPr id="10" name="TextBox 3">
              <a:extLst>
                <a:ext uri="{FF2B5EF4-FFF2-40B4-BE49-F238E27FC236}">
                  <a16:creationId xmlns:a16="http://schemas.microsoft.com/office/drawing/2014/main" id="{26F3373C-9E01-4005-AADD-FF34D65D6208}"/>
                </a:ext>
              </a:extLst>
            </xdr:cNvPr>
            <xdr:cNvSpPr txBox="1"/>
          </xdr:nvSpPr>
          <xdr:spPr>
            <a:xfrm>
              <a:off x="3108552" y="5943600"/>
              <a:ext cx="2662396" cy="206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050" b="0" i="0">
                  <a:latin typeface="Cambria Math" panose="02040503050406030204" pitchFamily="18" charset="0"/>
                </a:rPr>
                <a:t>𝑄_𝐼𝑁𝑖=(𝑘_6</a:t>
              </a:r>
              <a:r>
                <a:rPr lang="en-US" sz="1050" b="0" i="0">
                  <a:latin typeface="Cambria Math" panose="02040503050406030204" pitchFamily="18" charset="0"/>
                  <a:ea typeface="Cambria Math" panose="02040503050406030204" pitchFamily="18" charset="0"/>
                </a:rPr>
                <a:t>∙〖𝑡𝐺02〗_𝑖^2  +𝑘_7</a:t>
              </a:r>
              <a:r>
                <a:rPr lang="en-US" sz="1050" b="0" i="0">
                  <a:solidFill>
                    <a:schemeClr val="tx1"/>
                  </a:solidFill>
                  <a:effectLst/>
                  <a:latin typeface="Cambria Math" panose="02040503050406030204" pitchFamily="18" charset="0"/>
                  <a:ea typeface="+mn-ea"/>
                  <a:cs typeface="+mn-cs"/>
                </a:rPr>
                <a:t>∙𝑡𝐺02_𝑖+𝑘_8</a:t>
              </a:r>
              <a:r>
                <a:rPr lang="en-US" sz="1050" b="0" i="0">
                  <a:latin typeface="Cambria Math" panose="02040503050406030204" pitchFamily="18" charset="0"/>
                </a:rPr>
                <a:t>)</a:t>
              </a:r>
              <a:endParaRPr lang="en-US" sz="1050"/>
            </a:p>
          </xdr:txBody>
        </xdr:sp>
      </mc:Fallback>
    </mc:AlternateContent>
    <xdr:clientData/>
  </xdr:oneCellAnchor>
  <xdr:oneCellAnchor>
    <xdr:from>
      <xdr:col>3</xdr:col>
      <xdr:colOff>335859</xdr:colOff>
      <xdr:row>14</xdr:row>
      <xdr:rowOff>81583</xdr:rowOff>
    </xdr:from>
    <xdr:ext cx="1729191" cy="172227"/>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50BC3E88-4D2F-D790-F559-A10AB5888035}"/>
                </a:ext>
              </a:extLst>
            </xdr:cNvPr>
            <xdr:cNvSpPr txBox="1"/>
          </xdr:nvSpPr>
          <xdr:spPr>
            <a:xfrm>
              <a:off x="2993334" y="7758733"/>
              <a:ext cx="1729191"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𝑉</m:t>
                    </m:r>
                    <m:sSub>
                      <m:sSubPr>
                        <m:ctrlPr>
                          <a:rPr lang="en-US" sz="1100" b="0" i="1">
                            <a:latin typeface="Cambria Math" panose="02040503050406030204" pitchFamily="18" charset="0"/>
                          </a:rPr>
                        </m:ctrlPr>
                      </m:sSubPr>
                      <m:e>
                        <m:r>
                          <a:rPr lang="en-US" sz="1100" b="0" i="1">
                            <a:latin typeface="Cambria Math" panose="02040503050406030204" pitchFamily="18" charset="0"/>
                          </a:rPr>
                          <m:t>𝑆</m:t>
                        </m:r>
                      </m:e>
                      <m:sub>
                        <m:r>
                          <a:rPr lang="en-US" sz="1100" b="0" i="1">
                            <a:latin typeface="Cambria Math" panose="02040503050406030204" pitchFamily="18" charset="0"/>
                          </a:rPr>
                          <m:t>𝑆𝑂</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𝑘</m:t>
                        </m:r>
                      </m:e>
                      <m:sub>
                        <m:r>
                          <a:rPr lang="en-US" sz="1100" b="0" i="1">
                            <a:latin typeface="Cambria Math" panose="02040503050406030204" pitchFamily="18" charset="0"/>
                          </a:rPr>
                          <m:t>9</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𝑃</m:t>
                        </m:r>
                      </m:e>
                      <m:sub>
                        <m:r>
                          <a:rPr lang="en-US" sz="1100" b="0" i="1">
                            <a:latin typeface="Cambria Math" panose="02040503050406030204" pitchFamily="18" charset="0"/>
                            <a:ea typeface="Cambria Math" panose="02040503050406030204" pitchFamily="18" charset="0"/>
                          </a:rPr>
                          <m:t>9</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𝑃</m:t>
                        </m:r>
                      </m:e>
                      <m:sub>
                        <m:r>
                          <a:rPr lang="en-US" sz="1100" b="0" i="1">
                            <a:latin typeface="Cambria Math" panose="02040503050406030204" pitchFamily="18" charset="0"/>
                            <a:ea typeface="Cambria Math" panose="02040503050406030204" pitchFamily="18" charset="0"/>
                          </a:rPr>
                          <m:t>10</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𝑃</m:t>
                        </m:r>
                      </m:e>
                      <m:sub>
                        <m:r>
                          <a:rPr lang="en-US" sz="1100" b="0" i="1">
                            <a:latin typeface="Cambria Math" panose="02040503050406030204" pitchFamily="18" charset="0"/>
                            <a:ea typeface="Cambria Math" panose="02040503050406030204" pitchFamily="18" charset="0"/>
                          </a:rPr>
                          <m:t>11</m:t>
                        </m:r>
                      </m:sub>
                    </m:sSub>
                    <m:r>
                      <a:rPr lang="en-US" sz="1100" b="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3" name="TextBox 2">
              <a:extLst>
                <a:ext uri="{FF2B5EF4-FFF2-40B4-BE49-F238E27FC236}">
                  <a16:creationId xmlns:a16="http://schemas.microsoft.com/office/drawing/2014/main" id="{50BC3E88-4D2F-D790-F559-A10AB5888035}"/>
                </a:ext>
              </a:extLst>
            </xdr:cNvPr>
            <xdr:cNvSpPr txBox="1"/>
          </xdr:nvSpPr>
          <xdr:spPr>
            <a:xfrm>
              <a:off x="2993334" y="7758733"/>
              <a:ext cx="1729191"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latin typeface="Cambria Math" panose="02040503050406030204" pitchFamily="18" charset="0"/>
                </a:rPr>
                <a:t>𝑉𝑆_𝑆𝑂=𝑘_9</a:t>
              </a:r>
              <a:r>
                <a:rPr lang="en-US" sz="1100" b="0" i="0">
                  <a:latin typeface="Cambria Math" panose="02040503050406030204" pitchFamily="18" charset="0"/>
                  <a:ea typeface="Cambria Math" panose="02040503050406030204" pitchFamily="18" charset="0"/>
                </a:rPr>
                <a:t>∙(𝑃_9+𝑃_10+𝑃_11)</a:t>
              </a:r>
              <a:endParaRPr lang="en-US" sz="1100"/>
            </a:p>
          </xdr:txBody>
        </xdr:sp>
      </mc:Fallback>
    </mc:AlternateContent>
    <xdr:clientData/>
  </xdr:oneCellAnchor>
  <xdr:twoCellAnchor editAs="oneCell">
    <xdr:from>
      <xdr:col>2</xdr:col>
      <xdr:colOff>306457</xdr:colOff>
      <xdr:row>2</xdr:row>
      <xdr:rowOff>124240</xdr:rowOff>
    </xdr:from>
    <xdr:to>
      <xdr:col>10</xdr:col>
      <xdr:colOff>181382</xdr:colOff>
      <xdr:row>2</xdr:row>
      <xdr:rowOff>2724840</xdr:rowOff>
    </xdr:to>
    <xdr:pic>
      <xdr:nvPicPr>
        <xdr:cNvPr id="12" name="Picture 11">
          <a:extLst>
            <a:ext uri="{FF2B5EF4-FFF2-40B4-BE49-F238E27FC236}">
              <a16:creationId xmlns:a16="http://schemas.microsoft.com/office/drawing/2014/main" id="{56450F38-5B2A-9172-9369-32F960C997E2}"/>
            </a:ext>
          </a:extLst>
        </xdr:cNvPr>
        <xdr:cNvPicPr>
          <a:picLocks noChangeAspect="1"/>
        </xdr:cNvPicPr>
      </xdr:nvPicPr>
      <xdr:blipFill>
        <a:blip xmlns:r="http://schemas.openxmlformats.org/officeDocument/2006/relationships" r:embed="rId1"/>
        <a:stretch>
          <a:fillRect/>
        </a:stretch>
      </xdr:blipFill>
      <xdr:spPr>
        <a:xfrm>
          <a:off x="927653" y="414131"/>
          <a:ext cx="7188278" cy="2600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285750</xdr:colOff>
      <xdr:row>0</xdr:row>
      <xdr:rowOff>304800</xdr:rowOff>
    </xdr:from>
    <xdr:to>
      <xdr:col>1</xdr:col>
      <xdr:colOff>2600325</xdr:colOff>
      <xdr:row>2</xdr:row>
      <xdr:rowOff>371475</xdr:rowOff>
    </xdr:to>
    <xdr:pic>
      <xdr:nvPicPr>
        <xdr:cNvPr id="35476" name="Obrázek 2">
          <a:extLst>
            <a:ext uri="{FF2B5EF4-FFF2-40B4-BE49-F238E27FC236}">
              <a16:creationId xmlns:a16="http://schemas.microsoft.com/office/drawing/2014/main" id="{D4D7A378-AC39-463A-B128-C2F12EBA45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3048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cz04\am\komo&#345;any\Organizace%20&#250;tvaru%20provozu\HIP\Technick&#233;\Pl&#225;nov&#225;n&#237;%20dod&#225;vek\Prediktor\Prediktor%202014_26_03_verze_1_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kce výroby_el."/>
      <sheetName val="Predikce dodávky tepla_dnes"/>
      <sheetName val="TG_20 dnes"/>
      <sheetName val="Data z PHD"/>
      <sheetName val="Upravená data"/>
      <sheetName val="Spotřební charakteristiky"/>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F20"/>
  <sheetViews>
    <sheetView workbookViewId="0"/>
  </sheetViews>
  <sheetFormatPr defaultRowHeight="12.75" x14ac:dyDescent="0.2"/>
  <sheetData>
    <row r="20" spans="6:6" x14ac:dyDescent="0.2">
      <c r="F20" t="s">
        <v>0</v>
      </c>
    </row>
  </sheetData>
  <customSheetViews>
    <customSheetView guid="{999014FB-6855-408B-9665-360D896C8497}" scale="60" showPageBreaks="1" state="hidden" view="pageBreakPreview">
      <selection activeCell="H25" sqref="H25"/>
      <pageMargins left="0" right="0" top="0" bottom="0" header="0" footer="0"/>
      <pageSetup paperSize="8" orientation="portrait" r:id="rId1"/>
      <headerFooter alignWithMargins="0">
        <oddHeader>&amp;C&amp;"Arial CE,tučné"&amp;12PROJECT SCHEDULE</oddHeader>
        <oddFooter>&amp;CPage &amp;P of &amp;N</oddFooter>
      </headerFooter>
    </customSheetView>
    <customSheetView guid="{0B64621E-EFB0-4DFB-8F7F-C55D6C048162}" scale="60" showPageBreaks="1" state="hidden" view="pageBreakPreview">
      <selection activeCell="H25" sqref="H25"/>
      <pageMargins left="0" right="0" top="0" bottom="0" header="0" footer="0"/>
      <pageSetup paperSize="8" orientation="portrait" r:id="rId2"/>
      <headerFooter alignWithMargins="0">
        <oddHeader>&amp;C&amp;"Arial CE,tučné"&amp;12PROJECT SCHEDULE</oddHeader>
        <oddFooter>&amp;CPage &amp;P of &amp;N</oddFooter>
      </headerFooter>
    </customSheetView>
  </customSheetViews>
  <phoneticPr fontId="0" type="noConversion"/>
  <pageMargins left="0.82" right="0.28000000000000003" top="1.32" bottom="1.2" header="0.84" footer="0.72"/>
  <pageSetup paperSize="8" orientation="portrait" r:id="rId3"/>
  <headerFooter alignWithMargins="0">
    <oddHeader>&amp;C&amp;"Arial CE,tučné"&amp;12PROJECT SCHEDULE</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F33E2-42AF-4FA7-AB1C-FAF2EFC18B6C}">
  <dimension ref="A1:R88"/>
  <sheetViews>
    <sheetView workbookViewId="0">
      <selection sqref="A1:P1"/>
    </sheetView>
  </sheetViews>
  <sheetFormatPr defaultColWidth="9.140625" defaultRowHeight="11.25" x14ac:dyDescent="0.2"/>
  <cols>
    <col min="1" max="1" width="4.140625" style="183" customWidth="1"/>
    <col min="2" max="2" width="23.28515625" style="183" customWidth="1"/>
    <col min="3" max="3" width="14.7109375" style="184" customWidth="1"/>
    <col min="4" max="4" width="9.7109375" style="183" customWidth="1"/>
    <col min="5" max="5" width="6.42578125" style="183" customWidth="1"/>
    <col min="6" max="15" width="8.85546875" style="183" customWidth="1"/>
    <col min="16" max="16" width="33.28515625" style="183" customWidth="1"/>
    <col min="17" max="17" width="22.85546875" style="183" customWidth="1"/>
    <col min="18" max="16384" width="9.140625" style="183"/>
  </cols>
  <sheetData>
    <row r="1" spans="1:16" ht="20.25" customHeight="1" x14ac:dyDescent="0.2">
      <c r="A1" s="597" t="s">
        <v>1</v>
      </c>
      <c r="B1" s="597"/>
      <c r="C1" s="597"/>
      <c r="D1" s="597"/>
      <c r="E1" s="597"/>
      <c r="F1" s="597"/>
      <c r="G1" s="597"/>
      <c r="H1" s="597"/>
      <c r="I1" s="597"/>
      <c r="J1" s="597"/>
      <c r="K1" s="597"/>
      <c r="L1" s="597"/>
      <c r="M1" s="597"/>
      <c r="N1" s="597"/>
      <c r="O1" s="597"/>
      <c r="P1" s="597"/>
    </row>
    <row r="2" spans="1:16" ht="6" customHeight="1" x14ac:dyDescent="0.2"/>
    <row r="3" spans="1:16" ht="19.5" customHeight="1" x14ac:dyDescent="0.2">
      <c r="A3" s="185"/>
      <c r="B3" s="595" t="s">
        <v>2</v>
      </c>
      <c r="C3" s="598" t="s">
        <v>3</v>
      </c>
      <c r="D3" s="598"/>
      <c r="E3" s="598"/>
      <c r="F3" s="186" t="s">
        <v>4</v>
      </c>
      <c r="G3" s="186" t="s">
        <v>5</v>
      </c>
      <c r="H3" s="186" t="s">
        <v>6</v>
      </c>
      <c r="I3" s="186" t="s">
        <v>7</v>
      </c>
      <c r="J3" s="186" t="s">
        <v>8</v>
      </c>
      <c r="K3" s="186" t="s">
        <v>9</v>
      </c>
      <c r="L3" s="186" t="s">
        <v>10</v>
      </c>
      <c r="M3" s="186" t="s">
        <v>11</v>
      </c>
      <c r="N3" s="186" t="s">
        <v>12</v>
      </c>
      <c r="O3" s="186" t="s">
        <v>13</v>
      </c>
      <c r="P3" s="599" t="s">
        <v>14</v>
      </c>
    </row>
    <row r="4" spans="1:16" ht="19.5" customHeight="1" x14ac:dyDescent="0.2">
      <c r="A4" s="185"/>
      <c r="B4" s="595"/>
      <c r="C4" s="600" t="s">
        <v>15</v>
      </c>
      <c r="D4" s="600"/>
      <c r="E4" s="600"/>
      <c r="F4" s="188">
        <v>1</v>
      </c>
      <c r="G4" s="188">
        <v>2</v>
      </c>
      <c r="H4" s="188">
        <v>3</v>
      </c>
      <c r="I4" s="188">
        <v>5</v>
      </c>
      <c r="J4" s="188">
        <v>6</v>
      </c>
      <c r="K4" s="188">
        <v>7</v>
      </c>
      <c r="L4" s="188">
        <v>8</v>
      </c>
      <c r="M4" s="188">
        <v>9</v>
      </c>
      <c r="N4" s="188">
        <v>10</v>
      </c>
      <c r="O4" s="188">
        <v>11</v>
      </c>
      <c r="P4" s="599"/>
    </row>
    <row r="5" spans="1:16" ht="43.5" customHeight="1" x14ac:dyDescent="0.2">
      <c r="B5" s="595" t="s">
        <v>16</v>
      </c>
      <c r="C5" s="601"/>
      <c r="D5" s="601"/>
      <c r="E5" s="601"/>
      <c r="F5" s="186" t="s">
        <v>17</v>
      </c>
      <c r="G5" s="186" t="s">
        <v>18</v>
      </c>
      <c r="H5" s="186" t="s">
        <v>19</v>
      </c>
      <c r="I5" s="186" t="s">
        <v>20</v>
      </c>
      <c r="J5" s="186" t="s">
        <v>21</v>
      </c>
      <c r="K5" s="186" t="s">
        <v>22</v>
      </c>
      <c r="L5" s="186" t="s">
        <v>23</v>
      </c>
      <c r="M5" s="186" t="s">
        <v>24</v>
      </c>
      <c r="N5" s="186" t="s">
        <v>25</v>
      </c>
      <c r="O5" s="186" t="s">
        <v>26</v>
      </c>
    </row>
    <row r="6" spans="1:16" ht="12" customHeight="1" x14ac:dyDescent="0.2">
      <c r="A6" s="189"/>
      <c r="B6" s="595"/>
      <c r="C6" s="599" t="s">
        <v>27</v>
      </c>
      <c r="D6" s="599"/>
      <c r="E6" s="599"/>
      <c r="F6" s="190" t="s">
        <v>28</v>
      </c>
      <c r="G6" s="190" t="s">
        <v>29</v>
      </c>
      <c r="H6" s="190" t="s">
        <v>30</v>
      </c>
      <c r="I6" s="190" t="s">
        <v>29</v>
      </c>
      <c r="J6" s="190" t="s">
        <v>26</v>
      </c>
      <c r="K6" s="190" t="s">
        <v>26</v>
      </c>
      <c r="L6" s="190" t="s">
        <v>28</v>
      </c>
      <c r="M6" s="190" t="s">
        <v>30</v>
      </c>
      <c r="N6" s="190"/>
      <c r="O6" s="190" t="s">
        <v>26</v>
      </c>
      <c r="P6" s="189"/>
    </row>
    <row r="7" spans="1:16" ht="12" customHeight="1" x14ac:dyDescent="0.2">
      <c r="A7" s="189"/>
      <c r="B7" s="595"/>
      <c r="C7" s="599" t="s">
        <v>31</v>
      </c>
      <c r="D7" s="599"/>
      <c r="E7" s="599"/>
      <c r="F7" s="190" t="s">
        <v>32</v>
      </c>
      <c r="G7" s="190" t="s">
        <v>26</v>
      </c>
      <c r="H7" s="190" t="s">
        <v>32</v>
      </c>
      <c r="I7" s="190" t="s">
        <v>33</v>
      </c>
      <c r="J7" s="190" t="s">
        <v>32</v>
      </c>
      <c r="K7" s="190" t="s">
        <v>26</v>
      </c>
      <c r="L7" s="190" t="s">
        <v>32</v>
      </c>
      <c r="M7" s="190" t="s">
        <v>26</v>
      </c>
      <c r="N7" s="190"/>
      <c r="O7" s="190" t="s">
        <v>26</v>
      </c>
      <c r="P7" s="189"/>
    </row>
    <row r="8" spans="1:16" ht="12" customHeight="1" x14ac:dyDescent="0.2">
      <c r="A8" s="189"/>
      <c r="B8" s="595"/>
      <c r="C8" s="599" t="s">
        <v>34</v>
      </c>
      <c r="D8" s="599"/>
      <c r="E8" s="599"/>
      <c r="F8" s="190" t="s">
        <v>26</v>
      </c>
      <c r="G8" s="190" t="s">
        <v>35</v>
      </c>
      <c r="H8" s="190" t="s">
        <v>26</v>
      </c>
      <c r="I8" s="190" t="s">
        <v>26</v>
      </c>
      <c r="J8" s="190" t="s">
        <v>36</v>
      </c>
      <c r="K8" s="190" t="s">
        <v>37</v>
      </c>
      <c r="L8" s="190" t="s">
        <v>26</v>
      </c>
      <c r="M8" s="190" t="s">
        <v>35</v>
      </c>
      <c r="N8" s="190"/>
      <c r="O8" s="190" t="s">
        <v>26</v>
      </c>
      <c r="P8" s="189"/>
    </row>
    <row r="9" spans="1:16" ht="5.25" customHeight="1" x14ac:dyDescent="0.2">
      <c r="A9" s="189"/>
      <c r="B9" s="187"/>
      <c r="C9" s="187"/>
      <c r="D9" s="189"/>
      <c r="F9" s="191"/>
      <c r="G9" s="191"/>
      <c r="H9" s="191"/>
      <c r="I9" s="191"/>
      <c r="J9" s="191"/>
      <c r="K9" s="191"/>
      <c r="L9" s="191"/>
      <c r="M9" s="191"/>
      <c r="N9" s="191"/>
      <c r="O9" s="191"/>
      <c r="P9" s="189"/>
    </row>
    <row r="10" spans="1:16" ht="13.5" customHeight="1" x14ac:dyDescent="0.2">
      <c r="A10" s="188" t="s">
        <v>38</v>
      </c>
      <c r="B10" s="189" t="s">
        <v>39</v>
      </c>
      <c r="C10" s="187" t="s">
        <v>39</v>
      </c>
      <c r="D10" s="188" t="s">
        <v>40</v>
      </c>
      <c r="E10" s="188" t="s">
        <v>41</v>
      </c>
      <c r="F10" s="188" t="s">
        <v>42</v>
      </c>
      <c r="G10" s="188" t="s">
        <v>42</v>
      </c>
      <c r="H10" s="188" t="s">
        <v>42</v>
      </c>
      <c r="I10" s="188" t="s">
        <v>42</v>
      </c>
      <c r="J10" s="188" t="s">
        <v>42</v>
      </c>
      <c r="K10" s="188" t="s">
        <v>42</v>
      </c>
      <c r="L10" s="188" t="s">
        <v>42</v>
      </c>
      <c r="M10" s="188" t="s">
        <v>42</v>
      </c>
      <c r="N10" s="188"/>
      <c r="O10" s="188" t="s">
        <v>42</v>
      </c>
    </row>
    <row r="11" spans="1:16" ht="20.25" customHeight="1" x14ac:dyDescent="0.2">
      <c r="A11" s="188"/>
      <c r="B11" s="187" t="s">
        <v>43</v>
      </c>
      <c r="C11" s="187"/>
      <c r="D11" s="188"/>
      <c r="E11" s="188" t="s">
        <v>44</v>
      </c>
      <c r="F11" s="192">
        <v>3615</v>
      </c>
      <c r="G11" s="192">
        <v>3500</v>
      </c>
      <c r="H11" s="192">
        <v>3500</v>
      </c>
      <c r="I11" s="188" t="s">
        <v>26</v>
      </c>
      <c r="J11" s="188" t="s">
        <v>26</v>
      </c>
      <c r="K11" s="188" t="s">
        <v>26</v>
      </c>
      <c r="L11" s="188" t="s">
        <v>26</v>
      </c>
      <c r="M11" s="188" t="s">
        <v>26</v>
      </c>
      <c r="N11" s="188" t="s">
        <v>26</v>
      </c>
      <c r="O11" s="594" t="s">
        <v>45</v>
      </c>
    </row>
    <row r="12" spans="1:16" ht="20.25" customHeight="1" x14ac:dyDescent="0.2">
      <c r="A12" s="188"/>
      <c r="B12" s="189" t="s">
        <v>46</v>
      </c>
      <c r="C12" s="187" t="s">
        <v>47</v>
      </c>
      <c r="D12" s="188"/>
      <c r="E12" s="188" t="s">
        <v>48</v>
      </c>
      <c r="F12" s="193">
        <v>8</v>
      </c>
      <c r="G12" s="193">
        <v>15</v>
      </c>
      <c r="H12" s="193">
        <v>20</v>
      </c>
      <c r="I12" s="193">
        <v>15</v>
      </c>
      <c r="J12" s="193">
        <v>15</v>
      </c>
      <c r="K12" s="193">
        <v>15</v>
      </c>
      <c r="L12" s="193">
        <v>-25</v>
      </c>
      <c r="M12" s="193">
        <v>20</v>
      </c>
      <c r="N12" s="193">
        <v>8</v>
      </c>
      <c r="O12" s="594"/>
    </row>
    <row r="13" spans="1:16" ht="20.25" customHeight="1" x14ac:dyDescent="0.2">
      <c r="A13" s="188"/>
      <c r="B13" s="189"/>
      <c r="C13" s="187" t="s">
        <v>49</v>
      </c>
      <c r="D13" s="188"/>
      <c r="E13" s="188" t="s">
        <v>50</v>
      </c>
      <c r="F13" s="193">
        <v>98.5</v>
      </c>
      <c r="G13" s="193">
        <v>98.5</v>
      </c>
      <c r="H13" s="193">
        <v>98.5</v>
      </c>
      <c r="I13" s="193">
        <v>98.5</v>
      </c>
      <c r="J13" s="193">
        <v>98.5</v>
      </c>
      <c r="K13" s="193">
        <v>98.5</v>
      </c>
      <c r="L13" s="193">
        <v>98.5</v>
      </c>
      <c r="M13" s="193">
        <v>98.5</v>
      </c>
      <c r="N13" s="193">
        <v>98.5</v>
      </c>
      <c r="O13" s="594"/>
    </row>
    <row r="14" spans="1:16" ht="20.25" customHeight="1" x14ac:dyDescent="0.2">
      <c r="A14" s="188"/>
      <c r="C14" s="187" t="s">
        <v>51</v>
      </c>
      <c r="D14" s="188"/>
      <c r="E14" s="188" t="s">
        <v>52</v>
      </c>
      <c r="F14" s="111">
        <v>0.6</v>
      </c>
      <c r="G14" s="111">
        <v>0.6</v>
      </c>
      <c r="H14" s="111">
        <v>0.6</v>
      </c>
      <c r="I14" s="111">
        <v>0.6</v>
      </c>
      <c r="J14" s="111">
        <v>0.6</v>
      </c>
      <c r="K14" s="111">
        <v>0.6</v>
      </c>
      <c r="L14" s="111">
        <v>0.6</v>
      </c>
      <c r="M14" s="111">
        <v>0.6</v>
      </c>
      <c r="N14" s="111">
        <v>0.6</v>
      </c>
      <c r="O14" s="594"/>
    </row>
    <row r="15" spans="1:16" ht="20.25" customHeight="1" x14ac:dyDescent="0.2">
      <c r="A15" s="194" t="s">
        <v>53</v>
      </c>
      <c r="B15" s="189" t="s">
        <v>54</v>
      </c>
      <c r="C15" s="187" t="s">
        <v>55</v>
      </c>
      <c r="D15" s="188" t="s">
        <v>56</v>
      </c>
      <c r="E15" s="188" t="s">
        <v>57</v>
      </c>
      <c r="F15" s="188" t="s">
        <v>26</v>
      </c>
      <c r="G15" s="195" t="s">
        <v>58</v>
      </c>
      <c r="H15" s="196" t="s">
        <v>26</v>
      </c>
      <c r="I15" s="196" t="s">
        <v>26</v>
      </c>
      <c r="J15" s="188" t="s">
        <v>26</v>
      </c>
      <c r="K15" s="195" t="s">
        <v>58</v>
      </c>
      <c r="L15" s="188" t="s">
        <v>26</v>
      </c>
      <c r="M15" s="195" t="s">
        <v>58</v>
      </c>
      <c r="N15" s="195" t="s">
        <v>58</v>
      </c>
      <c r="O15" s="594"/>
    </row>
    <row r="16" spans="1:16" ht="20.25" customHeight="1" x14ac:dyDescent="0.2">
      <c r="A16" s="188"/>
      <c r="B16" s="189"/>
      <c r="C16" s="187" t="s">
        <v>59</v>
      </c>
      <c r="D16" s="188" t="s">
        <v>60</v>
      </c>
      <c r="E16" s="188" t="s">
        <v>48</v>
      </c>
      <c r="F16" s="188" t="s">
        <v>26</v>
      </c>
      <c r="G16" s="195" t="s">
        <v>58</v>
      </c>
      <c r="H16" s="196" t="s">
        <v>26</v>
      </c>
      <c r="I16" s="188" t="s">
        <v>26</v>
      </c>
      <c r="J16" s="188" t="s">
        <v>26</v>
      </c>
      <c r="K16" s="195" t="s">
        <v>58</v>
      </c>
      <c r="L16" s="188" t="s">
        <v>26</v>
      </c>
      <c r="M16" s="195" t="s">
        <v>58</v>
      </c>
      <c r="N16" s="195" t="s">
        <v>58</v>
      </c>
      <c r="O16" s="594"/>
    </row>
    <row r="17" spans="1:16" ht="20.25" customHeight="1" x14ac:dyDescent="0.2">
      <c r="A17" s="188"/>
      <c r="B17" s="189" t="s">
        <v>61</v>
      </c>
      <c r="C17" s="187" t="s">
        <v>55</v>
      </c>
      <c r="D17" s="188" t="s">
        <v>62</v>
      </c>
      <c r="E17" s="188" t="s">
        <v>57</v>
      </c>
      <c r="F17" s="226" t="s">
        <v>63</v>
      </c>
      <c r="G17" s="196"/>
      <c r="H17" s="226" t="s">
        <v>63</v>
      </c>
      <c r="I17" s="226" t="s">
        <v>63</v>
      </c>
      <c r="J17" s="226" t="s">
        <v>63</v>
      </c>
      <c r="K17" s="196" t="s">
        <v>26</v>
      </c>
      <c r="L17" s="226" t="s">
        <v>63</v>
      </c>
      <c r="M17" s="196" t="s">
        <v>26</v>
      </c>
      <c r="N17" s="196" t="s">
        <v>26</v>
      </c>
      <c r="O17" s="594"/>
    </row>
    <row r="18" spans="1:16" ht="20.25" customHeight="1" x14ac:dyDescent="0.2">
      <c r="A18" s="188"/>
      <c r="B18" s="189"/>
      <c r="C18" s="187" t="s">
        <v>47</v>
      </c>
      <c r="D18" s="188" t="s">
        <v>64</v>
      </c>
      <c r="E18" s="188" t="s">
        <v>48</v>
      </c>
      <c r="F18" s="226" t="s">
        <v>63</v>
      </c>
      <c r="G18" s="196"/>
      <c r="H18" s="226" t="s">
        <v>63</v>
      </c>
      <c r="I18" s="226" t="s">
        <v>63</v>
      </c>
      <c r="J18" s="226" t="s">
        <v>63</v>
      </c>
      <c r="K18" s="196" t="s">
        <v>26</v>
      </c>
      <c r="L18" s="226" t="s">
        <v>63</v>
      </c>
      <c r="M18" s="196" t="s">
        <v>26</v>
      </c>
      <c r="N18" s="196" t="s">
        <v>26</v>
      </c>
      <c r="O18" s="594"/>
    </row>
    <row r="19" spans="1:16" ht="20.25" customHeight="1" x14ac:dyDescent="0.2">
      <c r="A19" s="188">
        <v>40</v>
      </c>
      <c r="B19" s="198" t="s">
        <v>65</v>
      </c>
      <c r="C19" s="187" t="s">
        <v>55</v>
      </c>
      <c r="D19" s="188" t="s">
        <v>66</v>
      </c>
      <c r="E19" s="188" t="s">
        <v>57</v>
      </c>
      <c r="F19" s="227" t="e">
        <f>F24+F29</f>
        <v>#VALUE!</v>
      </c>
      <c r="G19" s="227" t="e">
        <f t="shared" ref="G19:I19" si="0">G24+G29</f>
        <v>#VALUE!</v>
      </c>
      <c r="H19" s="227" t="e">
        <f t="shared" si="0"/>
        <v>#VALUE!</v>
      </c>
      <c r="I19" s="227" t="e">
        <f t="shared" si="0"/>
        <v>#VALUE!</v>
      </c>
      <c r="J19" s="227" t="e">
        <f>J24+J29</f>
        <v>#VALUE!</v>
      </c>
      <c r="K19" s="227" t="e">
        <f>K24+K29</f>
        <v>#VALUE!</v>
      </c>
      <c r="L19" s="227" t="e">
        <f>L24+L29</f>
        <v>#VALUE!</v>
      </c>
      <c r="M19" s="227" t="e">
        <f>M24+M29</f>
        <v>#VALUE!</v>
      </c>
      <c r="N19" s="227" t="e">
        <f>N24+N29</f>
        <v>#VALUE!</v>
      </c>
      <c r="O19" s="594"/>
      <c r="P19" s="183" t="s">
        <v>67</v>
      </c>
    </row>
    <row r="20" spans="1:16" ht="20.25" customHeight="1" x14ac:dyDescent="0.2">
      <c r="A20" s="188"/>
      <c r="B20" s="187"/>
      <c r="C20" s="187" t="s">
        <v>47</v>
      </c>
      <c r="D20" s="188" t="s">
        <v>68</v>
      </c>
      <c r="E20" s="188" t="s">
        <v>48</v>
      </c>
      <c r="F20" s="193">
        <v>5</v>
      </c>
      <c r="G20" s="193">
        <v>5</v>
      </c>
      <c r="H20" s="193">
        <v>5</v>
      </c>
      <c r="I20" s="193">
        <v>5</v>
      </c>
      <c r="J20" s="193">
        <v>5</v>
      </c>
      <c r="K20" s="193">
        <v>5</v>
      </c>
      <c r="L20" s="193">
        <v>5</v>
      </c>
      <c r="M20" s="193">
        <v>5</v>
      </c>
      <c r="N20" s="193">
        <v>5</v>
      </c>
      <c r="O20" s="594"/>
    </row>
    <row r="21" spans="1:16" ht="20.25" customHeight="1" x14ac:dyDescent="0.2">
      <c r="A21" s="188"/>
      <c r="B21" s="187"/>
      <c r="C21" s="187" t="s">
        <v>49</v>
      </c>
      <c r="D21" s="188" t="s">
        <v>69</v>
      </c>
      <c r="E21" s="188" t="s">
        <v>70</v>
      </c>
      <c r="F21" s="193">
        <v>38</v>
      </c>
      <c r="G21" s="193">
        <v>38</v>
      </c>
      <c r="H21" s="193">
        <v>38</v>
      </c>
      <c r="I21" s="193">
        <v>38</v>
      </c>
      <c r="J21" s="193">
        <v>38</v>
      </c>
      <c r="K21" s="193">
        <v>38</v>
      </c>
      <c r="L21" s="193">
        <v>38</v>
      </c>
      <c r="M21" s="193">
        <v>38</v>
      </c>
      <c r="N21" s="193">
        <v>38</v>
      </c>
      <c r="O21" s="594"/>
    </row>
    <row r="22" spans="1:16" ht="20.25" customHeight="1" x14ac:dyDescent="0.2">
      <c r="A22" s="188"/>
      <c r="B22" s="187"/>
      <c r="C22" s="187" t="s">
        <v>71</v>
      </c>
      <c r="D22" s="188" t="s">
        <v>72</v>
      </c>
      <c r="E22" s="188" t="s">
        <v>73</v>
      </c>
      <c r="F22" s="192">
        <v>47489</v>
      </c>
      <c r="G22" s="192">
        <v>47489</v>
      </c>
      <c r="H22" s="192">
        <v>47489</v>
      </c>
      <c r="I22" s="192">
        <v>46803</v>
      </c>
      <c r="J22" s="192">
        <v>46803</v>
      </c>
      <c r="K22" s="192">
        <v>47489</v>
      </c>
      <c r="L22" s="192">
        <v>46803</v>
      </c>
      <c r="M22" s="192">
        <v>47489</v>
      </c>
      <c r="N22" s="192">
        <v>47489</v>
      </c>
      <c r="O22" s="594"/>
    </row>
    <row r="23" spans="1:16" ht="20.25" customHeight="1" x14ac:dyDescent="0.2">
      <c r="A23" s="188"/>
      <c r="B23" s="187"/>
      <c r="C23" s="187" t="s">
        <v>74</v>
      </c>
      <c r="D23" s="188" t="s">
        <v>75</v>
      </c>
      <c r="E23" s="188" t="s">
        <v>76</v>
      </c>
      <c r="F23" s="228" t="e">
        <f>F28+F33</f>
        <v>#VALUE!</v>
      </c>
      <c r="G23" s="228" t="e">
        <f t="shared" ref="G23:N23" si="1">G28+G33</f>
        <v>#VALUE!</v>
      </c>
      <c r="H23" s="228" t="e">
        <f t="shared" si="1"/>
        <v>#VALUE!</v>
      </c>
      <c r="I23" s="228" t="e">
        <f t="shared" si="1"/>
        <v>#VALUE!</v>
      </c>
      <c r="J23" s="228" t="e">
        <f t="shared" si="1"/>
        <v>#VALUE!</v>
      </c>
      <c r="K23" s="228" t="e">
        <f t="shared" si="1"/>
        <v>#VALUE!</v>
      </c>
      <c r="L23" s="228" t="e">
        <f t="shared" si="1"/>
        <v>#VALUE!</v>
      </c>
      <c r="M23" s="228" t="e">
        <f t="shared" si="1"/>
        <v>#VALUE!</v>
      </c>
      <c r="N23" s="228" t="e">
        <f t="shared" si="1"/>
        <v>#VALUE!</v>
      </c>
      <c r="O23" s="594"/>
      <c r="P23" s="183" t="s">
        <v>77</v>
      </c>
    </row>
    <row r="24" spans="1:16" ht="20.25" customHeight="1" x14ac:dyDescent="0.2">
      <c r="A24" s="188" t="s">
        <v>78</v>
      </c>
      <c r="B24" s="198" t="s">
        <v>79</v>
      </c>
      <c r="C24" s="187" t="s">
        <v>55</v>
      </c>
      <c r="D24" s="188" t="s">
        <v>80</v>
      </c>
      <c r="E24" s="188" t="s">
        <v>57</v>
      </c>
      <c r="F24" s="226" t="s">
        <v>63</v>
      </c>
      <c r="G24" s="196" t="s">
        <v>26</v>
      </c>
      <c r="H24" s="226" t="s">
        <v>63</v>
      </c>
      <c r="I24" s="226" t="s">
        <v>63</v>
      </c>
      <c r="J24" s="226" t="s">
        <v>63</v>
      </c>
      <c r="K24" s="196" t="s">
        <v>26</v>
      </c>
      <c r="L24" s="226" t="s">
        <v>63</v>
      </c>
      <c r="M24" s="196" t="s">
        <v>26</v>
      </c>
      <c r="N24" s="196" t="s">
        <v>26</v>
      </c>
      <c r="O24" s="594"/>
    </row>
    <row r="25" spans="1:16" ht="20.25" customHeight="1" x14ac:dyDescent="0.2">
      <c r="A25" s="188"/>
      <c r="B25" s="198"/>
      <c r="C25" s="187" t="s">
        <v>47</v>
      </c>
      <c r="D25" s="188" t="s">
        <v>81</v>
      </c>
      <c r="E25" s="188" t="s">
        <v>48</v>
      </c>
      <c r="F25" s="229">
        <v>70</v>
      </c>
      <c r="G25" s="196" t="s">
        <v>26</v>
      </c>
      <c r="H25" s="229">
        <v>70</v>
      </c>
      <c r="I25" s="215">
        <v>70</v>
      </c>
      <c r="J25" s="215">
        <v>70</v>
      </c>
      <c r="K25" s="196" t="s">
        <v>26</v>
      </c>
      <c r="L25" s="215">
        <v>70</v>
      </c>
      <c r="M25" s="196" t="s">
        <v>26</v>
      </c>
      <c r="N25" s="196" t="s">
        <v>26</v>
      </c>
      <c r="O25" s="594"/>
    </row>
    <row r="26" spans="1:16" ht="20.25" customHeight="1" x14ac:dyDescent="0.2">
      <c r="A26" s="188"/>
      <c r="B26" s="198"/>
      <c r="C26" s="187" t="s">
        <v>49</v>
      </c>
      <c r="D26" s="188" t="s">
        <v>82</v>
      </c>
      <c r="E26" s="188" t="s">
        <v>70</v>
      </c>
      <c r="F26" s="193">
        <v>38</v>
      </c>
      <c r="G26" s="230" t="s">
        <v>26</v>
      </c>
      <c r="H26" s="193">
        <v>38</v>
      </c>
      <c r="I26" s="193">
        <v>38</v>
      </c>
      <c r="J26" s="193">
        <v>38</v>
      </c>
      <c r="K26" s="196" t="s">
        <v>26</v>
      </c>
      <c r="L26" s="193">
        <v>38</v>
      </c>
      <c r="M26" s="196" t="s">
        <v>26</v>
      </c>
      <c r="N26" s="196" t="s">
        <v>26</v>
      </c>
      <c r="O26" s="594"/>
    </row>
    <row r="27" spans="1:16" ht="20.25" customHeight="1" x14ac:dyDescent="0.2">
      <c r="A27" s="188"/>
      <c r="B27" s="198"/>
      <c r="C27" s="187" t="s">
        <v>71</v>
      </c>
      <c r="D27" s="188" t="s">
        <v>83</v>
      </c>
      <c r="E27" s="188" t="s">
        <v>73</v>
      </c>
      <c r="F27" s="192">
        <v>47489</v>
      </c>
      <c r="G27" s="230" t="s">
        <v>26</v>
      </c>
      <c r="H27" s="192">
        <v>47489</v>
      </c>
      <c r="I27" s="192">
        <v>47489</v>
      </c>
      <c r="J27" s="192">
        <v>47489</v>
      </c>
      <c r="K27" s="196" t="s">
        <v>26</v>
      </c>
      <c r="L27" s="192">
        <v>47489</v>
      </c>
      <c r="M27" s="196" t="s">
        <v>26</v>
      </c>
      <c r="N27" s="196" t="s">
        <v>26</v>
      </c>
      <c r="O27" s="594"/>
    </row>
    <row r="28" spans="1:16" ht="20.25" customHeight="1" x14ac:dyDescent="0.2">
      <c r="A28" s="188"/>
      <c r="B28" s="198"/>
      <c r="C28" s="187" t="s">
        <v>74</v>
      </c>
      <c r="D28" s="188" t="s">
        <v>84</v>
      </c>
      <c r="E28" s="188" t="s">
        <v>76</v>
      </c>
      <c r="F28" s="226" t="s">
        <v>63</v>
      </c>
      <c r="G28" s="230" t="s">
        <v>26</v>
      </c>
      <c r="H28" s="226" t="s">
        <v>63</v>
      </c>
      <c r="I28" s="226" t="s">
        <v>63</v>
      </c>
      <c r="J28" s="226" t="s">
        <v>63</v>
      </c>
      <c r="K28" s="196" t="s">
        <v>26</v>
      </c>
      <c r="L28" s="226" t="s">
        <v>63</v>
      </c>
      <c r="M28" s="196" t="s">
        <v>26</v>
      </c>
      <c r="N28" s="196" t="s">
        <v>26</v>
      </c>
      <c r="O28" s="594"/>
    </row>
    <row r="29" spans="1:16" ht="26.25" customHeight="1" x14ac:dyDescent="0.2">
      <c r="A29" s="188" t="s">
        <v>85</v>
      </c>
      <c r="B29" s="198" t="s">
        <v>86</v>
      </c>
      <c r="C29" s="187" t="s">
        <v>55</v>
      </c>
      <c r="D29" s="188" t="s">
        <v>87</v>
      </c>
      <c r="E29" s="188" t="s">
        <v>57</v>
      </c>
      <c r="F29" s="196" t="s">
        <v>26</v>
      </c>
      <c r="G29" s="231" t="s">
        <v>58</v>
      </c>
      <c r="H29" s="196" t="s">
        <v>26</v>
      </c>
      <c r="I29" s="196" t="s">
        <v>26</v>
      </c>
      <c r="J29" s="195" t="s">
        <v>58</v>
      </c>
      <c r="K29" s="195" t="s">
        <v>58</v>
      </c>
      <c r="L29" s="196" t="s">
        <v>26</v>
      </c>
      <c r="M29" s="195" t="s">
        <v>58</v>
      </c>
      <c r="N29" s="195" t="s">
        <v>58</v>
      </c>
      <c r="O29" s="594"/>
    </row>
    <row r="30" spans="1:16" ht="20.25" customHeight="1" x14ac:dyDescent="0.2">
      <c r="A30" s="188"/>
      <c r="B30" s="198"/>
      <c r="C30" s="187" t="s">
        <v>47</v>
      </c>
      <c r="D30" s="188" t="s">
        <v>88</v>
      </c>
      <c r="E30" s="188" t="s">
        <v>48</v>
      </c>
      <c r="F30" s="196" t="s">
        <v>26</v>
      </c>
      <c r="G30" s="195" t="s">
        <v>58</v>
      </c>
      <c r="H30" s="196" t="s">
        <v>26</v>
      </c>
      <c r="I30" s="196" t="s">
        <v>26</v>
      </c>
      <c r="J30" s="195" t="s">
        <v>58</v>
      </c>
      <c r="K30" s="195" t="s">
        <v>58</v>
      </c>
      <c r="L30" s="196" t="s">
        <v>26</v>
      </c>
      <c r="M30" s="199">
        <v>0</v>
      </c>
      <c r="N30" s="199">
        <v>0</v>
      </c>
      <c r="O30" s="594"/>
    </row>
    <row r="31" spans="1:16" ht="20.25" customHeight="1" x14ac:dyDescent="0.2">
      <c r="A31" s="188"/>
      <c r="B31" s="198"/>
      <c r="C31" s="187" t="s">
        <v>49</v>
      </c>
      <c r="D31" s="188" t="s">
        <v>89</v>
      </c>
      <c r="E31" s="188" t="s">
        <v>70</v>
      </c>
      <c r="F31" s="196" t="s">
        <v>26</v>
      </c>
      <c r="G31" s="195" t="s">
        <v>58</v>
      </c>
      <c r="H31" s="196" t="s">
        <v>26</v>
      </c>
      <c r="I31" s="196" t="s">
        <v>26</v>
      </c>
      <c r="J31" s="195" t="s">
        <v>58</v>
      </c>
      <c r="K31" s="195" t="s">
        <v>58</v>
      </c>
      <c r="L31" s="196" t="s">
        <v>26</v>
      </c>
      <c r="M31" s="195" t="s">
        <v>58</v>
      </c>
      <c r="N31" s="195" t="s">
        <v>58</v>
      </c>
      <c r="O31" s="594"/>
    </row>
    <row r="32" spans="1:16" ht="20.25" customHeight="1" x14ac:dyDescent="0.2">
      <c r="A32" s="188"/>
      <c r="B32" s="198"/>
      <c r="C32" s="187" t="s">
        <v>71</v>
      </c>
      <c r="D32" s="188" t="s">
        <v>90</v>
      </c>
      <c r="E32" s="188" t="s">
        <v>73</v>
      </c>
      <c r="F32" s="196" t="s">
        <v>26</v>
      </c>
      <c r="G32" s="192">
        <v>47489</v>
      </c>
      <c r="H32" s="196" t="s">
        <v>26</v>
      </c>
      <c r="I32" s="196" t="s">
        <v>26</v>
      </c>
      <c r="J32" s="192">
        <v>47489</v>
      </c>
      <c r="K32" s="192">
        <v>47489</v>
      </c>
      <c r="L32" s="196" t="s">
        <v>26</v>
      </c>
      <c r="M32" s="192">
        <v>47489</v>
      </c>
      <c r="N32" s="192">
        <v>47489</v>
      </c>
      <c r="O32" s="594"/>
    </row>
    <row r="33" spans="1:16" ht="20.25" customHeight="1" x14ac:dyDescent="0.2">
      <c r="A33" s="188"/>
      <c r="B33" s="198"/>
      <c r="C33" s="187" t="s">
        <v>74</v>
      </c>
      <c r="D33" s="188" t="s">
        <v>91</v>
      </c>
      <c r="E33" s="188" t="s">
        <v>76</v>
      </c>
      <c r="F33" s="196" t="s">
        <v>26</v>
      </c>
      <c r="G33" s="219" t="e">
        <f>G29*G32</f>
        <v>#VALUE!</v>
      </c>
      <c r="H33" s="196" t="s">
        <v>26</v>
      </c>
      <c r="I33" s="196" t="s">
        <v>26</v>
      </c>
      <c r="J33" s="219" t="e">
        <f t="shared" ref="J33:K33" si="2">J29*J32</f>
        <v>#VALUE!</v>
      </c>
      <c r="K33" s="219" t="e">
        <f t="shared" si="2"/>
        <v>#VALUE!</v>
      </c>
      <c r="L33" s="196" t="s">
        <v>26</v>
      </c>
      <c r="M33" s="219" t="e">
        <f>M29*M32</f>
        <v>#VALUE!</v>
      </c>
      <c r="N33" s="219" t="e">
        <f>N29*N32</f>
        <v>#VALUE!</v>
      </c>
      <c r="O33" s="594"/>
      <c r="P33" s="183" t="s">
        <v>92</v>
      </c>
    </row>
    <row r="34" spans="1:16" ht="20.25" customHeight="1" x14ac:dyDescent="0.2">
      <c r="A34" s="188" t="s">
        <v>93</v>
      </c>
      <c r="B34" s="198" t="s">
        <v>94</v>
      </c>
      <c r="C34" s="187" t="s">
        <v>55</v>
      </c>
      <c r="D34" s="188" t="s">
        <v>95</v>
      </c>
      <c r="E34" s="188" t="s">
        <v>57</v>
      </c>
      <c r="F34" s="226" t="s">
        <v>63</v>
      </c>
      <c r="G34" s="196" t="s">
        <v>26</v>
      </c>
      <c r="H34" s="226" t="s">
        <v>63</v>
      </c>
      <c r="I34" s="226" t="s">
        <v>63</v>
      </c>
      <c r="J34" s="226" t="s">
        <v>63</v>
      </c>
      <c r="K34" s="196" t="s">
        <v>26</v>
      </c>
      <c r="L34" s="226" t="s">
        <v>63</v>
      </c>
      <c r="M34" s="196" t="s">
        <v>26</v>
      </c>
      <c r="N34" s="196" t="s">
        <v>26</v>
      </c>
      <c r="O34" s="594"/>
      <c r="P34" s="595" t="s">
        <v>96</v>
      </c>
    </row>
    <row r="35" spans="1:16" ht="20.25" customHeight="1" x14ac:dyDescent="0.2">
      <c r="A35" s="188"/>
      <c r="B35" s="201"/>
      <c r="C35" s="187" t="s">
        <v>47</v>
      </c>
      <c r="D35" s="188" t="s">
        <v>97</v>
      </c>
      <c r="E35" s="188" t="s">
        <v>48</v>
      </c>
      <c r="F35" s="226" t="s">
        <v>63</v>
      </c>
      <c r="G35" s="196" t="s">
        <v>26</v>
      </c>
      <c r="H35" s="226" t="s">
        <v>63</v>
      </c>
      <c r="I35" s="226" t="s">
        <v>63</v>
      </c>
      <c r="J35" s="226" t="s">
        <v>63</v>
      </c>
      <c r="K35" s="196" t="s">
        <v>26</v>
      </c>
      <c r="L35" s="226" t="s">
        <v>63</v>
      </c>
      <c r="M35" s="196" t="s">
        <v>26</v>
      </c>
      <c r="N35" s="196" t="s">
        <v>26</v>
      </c>
      <c r="O35" s="594"/>
      <c r="P35" s="595"/>
    </row>
    <row r="36" spans="1:16" ht="20.25" customHeight="1" x14ac:dyDescent="0.2">
      <c r="A36" s="188"/>
      <c r="B36" s="202"/>
      <c r="C36" s="187" t="s">
        <v>98</v>
      </c>
      <c r="D36" s="188" t="s">
        <v>99</v>
      </c>
      <c r="E36" s="188" t="s">
        <v>70</v>
      </c>
      <c r="F36" s="226" t="s">
        <v>63</v>
      </c>
      <c r="G36" s="196" t="s">
        <v>26</v>
      </c>
      <c r="H36" s="226" t="s">
        <v>63</v>
      </c>
      <c r="I36" s="226" t="s">
        <v>63</v>
      </c>
      <c r="J36" s="226" t="s">
        <v>63</v>
      </c>
      <c r="K36" s="196" t="s">
        <v>26</v>
      </c>
      <c r="L36" s="226" t="s">
        <v>63</v>
      </c>
      <c r="M36" s="196" t="s">
        <v>26</v>
      </c>
      <c r="N36" s="196" t="s">
        <v>26</v>
      </c>
      <c r="O36" s="594"/>
      <c r="P36" s="595"/>
    </row>
    <row r="37" spans="1:16" ht="20.25" customHeight="1" x14ac:dyDescent="0.2">
      <c r="A37" s="203"/>
      <c r="B37" s="202"/>
      <c r="C37" s="187" t="s">
        <v>100</v>
      </c>
      <c r="D37" s="188" t="s">
        <v>101</v>
      </c>
      <c r="E37" s="188" t="s">
        <v>73</v>
      </c>
      <c r="F37" s="195" t="s">
        <v>58</v>
      </c>
      <c r="G37" s="196" t="s">
        <v>26</v>
      </c>
      <c r="H37" s="195" t="s">
        <v>58</v>
      </c>
      <c r="I37" s="195" t="s">
        <v>58</v>
      </c>
      <c r="J37" s="195" t="s">
        <v>58</v>
      </c>
      <c r="K37" s="196" t="s">
        <v>26</v>
      </c>
      <c r="L37" s="195" t="s">
        <v>58</v>
      </c>
      <c r="M37" s="196" t="s">
        <v>26</v>
      </c>
      <c r="N37" s="196" t="s">
        <v>26</v>
      </c>
      <c r="O37" s="594"/>
      <c r="P37" s="595"/>
    </row>
    <row r="38" spans="1:16" ht="20.25" customHeight="1" x14ac:dyDescent="0.2">
      <c r="A38" s="188"/>
      <c r="B38" s="198"/>
      <c r="C38" s="187" t="s">
        <v>102</v>
      </c>
      <c r="D38" s="188" t="s">
        <v>103</v>
      </c>
      <c r="E38" s="188" t="s">
        <v>104</v>
      </c>
      <c r="F38" s="204" t="s">
        <v>58</v>
      </c>
      <c r="G38" s="196" t="s">
        <v>26</v>
      </c>
      <c r="H38" s="204" t="s">
        <v>58</v>
      </c>
      <c r="I38" s="195" t="s">
        <v>58</v>
      </c>
      <c r="J38" s="204" t="s">
        <v>58</v>
      </c>
      <c r="K38" s="196" t="s">
        <v>26</v>
      </c>
      <c r="L38" s="195" t="s">
        <v>58</v>
      </c>
      <c r="M38" s="196" t="s">
        <v>26</v>
      </c>
      <c r="N38" s="196" t="s">
        <v>26</v>
      </c>
      <c r="O38" s="594"/>
      <c r="P38" s="595"/>
    </row>
    <row r="39" spans="1:16" ht="20.25" customHeight="1" x14ac:dyDescent="0.2">
      <c r="A39" s="188">
        <v>3</v>
      </c>
      <c r="B39" s="198" t="s">
        <v>105</v>
      </c>
      <c r="C39" s="187" t="s">
        <v>47</v>
      </c>
      <c r="D39" s="188" t="s">
        <v>106</v>
      </c>
      <c r="E39" s="188" t="s">
        <v>48</v>
      </c>
      <c r="F39" s="199">
        <v>485</v>
      </c>
      <c r="G39" s="199">
        <v>485</v>
      </c>
      <c r="H39" s="199">
        <v>485</v>
      </c>
      <c r="I39" s="199">
        <v>485</v>
      </c>
      <c r="J39" s="199">
        <v>485</v>
      </c>
      <c r="K39" s="199">
        <v>485</v>
      </c>
      <c r="L39" s="182" t="s">
        <v>107</v>
      </c>
      <c r="M39" s="205"/>
      <c r="N39" s="205"/>
      <c r="O39" s="594"/>
    </row>
    <row r="40" spans="1:16" ht="26.25" customHeight="1" x14ac:dyDescent="0.2">
      <c r="A40" s="188"/>
      <c r="B40" s="198"/>
      <c r="C40" s="187" t="s">
        <v>49</v>
      </c>
      <c r="D40" s="188" t="s">
        <v>108</v>
      </c>
      <c r="E40" s="188" t="s">
        <v>70</v>
      </c>
      <c r="F40" s="199">
        <v>72</v>
      </c>
      <c r="G40" s="199">
        <v>72</v>
      </c>
      <c r="H40" s="199">
        <v>72</v>
      </c>
      <c r="I40" s="199">
        <v>72</v>
      </c>
      <c r="J40" s="199">
        <v>72</v>
      </c>
      <c r="K40" s="199">
        <v>72</v>
      </c>
      <c r="L40" s="199">
        <v>72</v>
      </c>
      <c r="M40" s="204" t="s">
        <v>58</v>
      </c>
      <c r="N40" s="204" t="s">
        <v>58</v>
      </c>
      <c r="O40" s="594"/>
    </row>
    <row r="41" spans="1:16" ht="20.25" customHeight="1" x14ac:dyDescent="0.2">
      <c r="A41" s="188"/>
      <c r="B41" s="198"/>
      <c r="C41" s="187" t="s">
        <v>109</v>
      </c>
      <c r="D41" s="188" t="s">
        <v>110</v>
      </c>
      <c r="E41" s="188" t="s">
        <v>73</v>
      </c>
      <c r="F41" s="206">
        <v>3372.2056879069778</v>
      </c>
      <c r="G41" s="206">
        <v>3372.2056879069778</v>
      </c>
      <c r="H41" s="206">
        <v>3372.2056879069778</v>
      </c>
      <c r="I41" s="206">
        <v>3372.2056879069778</v>
      </c>
      <c r="J41" s="206">
        <v>3372.2056879069778</v>
      </c>
      <c r="K41" s="206">
        <v>3372.2056879069778</v>
      </c>
      <c r="L41" s="195" t="s">
        <v>58</v>
      </c>
      <c r="M41" s="195" t="s">
        <v>58</v>
      </c>
      <c r="N41" s="195" t="s">
        <v>58</v>
      </c>
      <c r="O41" s="594"/>
    </row>
    <row r="42" spans="1:16" ht="20.25" customHeight="1" x14ac:dyDescent="0.2">
      <c r="A42" s="188"/>
      <c r="B42" s="198"/>
      <c r="C42" s="187" t="s">
        <v>55</v>
      </c>
      <c r="D42" s="188" t="s">
        <v>111</v>
      </c>
      <c r="E42" s="188" t="s">
        <v>57</v>
      </c>
      <c r="F42" s="195">
        <v>18.64</v>
      </c>
      <c r="G42" s="207">
        <v>12.6</v>
      </c>
      <c r="H42" s="195">
        <v>19.100000000000001</v>
      </c>
      <c r="I42" s="195" t="s">
        <v>58</v>
      </c>
      <c r="J42" s="195" t="s">
        <v>58</v>
      </c>
      <c r="K42" s="208">
        <v>20</v>
      </c>
      <c r="L42" s="195" t="s">
        <v>58</v>
      </c>
      <c r="M42" s="209">
        <v>12.6</v>
      </c>
      <c r="N42" s="195" t="s">
        <v>58</v>
      </c>
      <c r="O42" s="594"/>
    </row>
    <row r="43" spans="1:16" ht="20.25" customHeight="1" x14ac:dyDescent="0.2">
      <c r="A43" s="188"/>
      <c r="B43" s="198"/>
      <c r="C43" s="187" t="s">
        <v>74</v>
      </c>
      <c r="D43" s="188" t="s">
        <v>112</v>
      </c>
      <c r="E43" s="188" t="s">
        <v>113</v>
      </c>
      <c r="F43" s="204" t="s">
        <v>58</v>
      </c>
      <c r="G43" s="195" t="s">
        <v>58</v>
      </c>
      <c r="H43" s="204" t="s">
        <v>58</v>
      </c>
      <c r="I43" s="195" t="s">
        <v>58</v>
      </c>
      <c r="J43" s="204" t="s">
        <v>58</v>
      </c>
      <c r="K43" s="195" t="s">
        <v>58</v>
      </c>
      <c r="L43" s="195" t="s">
        <v>58</v>
      </c>
      <c r="M43" s="195" t="s">
        <v>58</v>
      </c>
      <c r="N43" s="195" t="s">
        <v>58</v>
      </c>
      <c r="O43" s="594"/>
      <c r="P43" s="183" t="s">
        <v>114</v>
      </c>
    </row>
    <row r="44" spans="1:16" ht="20.25" customHeight="1" x14ac:dyDescent="0.2">
      <c r="A44" s="188">
        <v>4</v>
      </c>
      <c r="B44" s="198" t="s">
        <v>115</v>
      </c>
      <c r="C44" s="187" t="s">
        <v>47</v>
      </c>
      <c r="D44" s="188" t="s">
        <v>116</v>
      </c>
      <c r="E44" s="188" t="s">
        <v>48</v>
      </c>
      <c r="F44" s="204" t="s">
        <v>58</v>
      </c>
      <c r="G44" s="195" t="s">
        <v>58</v>
      </c>
      <c r="H44" s="195" t="s">
        <v>58</v>
      </c>
      <c r="I44" s="195" t="s">
        <v>58</v>
      </c>
      <c r="J44" s="210" t="s">
        <v>117</v>
      </c>
      <c r="K44" s="195" t="s">
        <v>58</v>
      </c>
      <c r="L44" s="195" t="s">
        <v>58</v>
      </c>
      <c r="M44" s="195" t="s">
        <v>58</v>
      </c>
      <c r="N44" s="195" t="s">
        <v>58</v>
      </c>
      <c r="O44" s="594"/>
    </row>
    <row r="45" spans="1:16" ht="20.25" customHeight="1" x14ac:dyDescent="0.2">
      <c r="A45" s="188"/>
      <c r="B45" s="198"/>
      <c r="C45" s="187" t="s">
        <v>49</v>
      </c>
      <c r="D45" s="188" t="s">
        <v>118</v>
      </c>
      <c r="E45" s="188" t="s">
        <v>70</v>
      </c>
      <c r="F45" s="199">
        <v>10</v>
      </c>
      <c r="G45" s="199">
        <v>10</v>
      </c>
      <c r="H45" s="199">
        <v>10</v>
      </c>
      <c r="I45" s="199">
        <v>10</v>
      </c>
      <c r="J45" s="199">
        <v>10</v>
      </c>
      <c r="K45" s="199">
        <v>10</v>
      </c>
      <c r="L45" s="199">
        <v>10</v>
      </c>
      <c r="M45" s="199">
        <v>10</v>
      </c>
      <c r="N45" s="199">
        <v>10</v>
      </c>
      <c r="O45" s="594"/>
    </row>
    <row r="46" spans="1:16" ht="20.25" customHeight="1" x14ac:dyDescent="0.2">
      <c r="A46" s="188"/>
      <c r="B46" s="198"/>
      <c r="C46" s="187" t="s">
        <v>109</v>
      </c>
      <c r="D46" s="188" t="s">
        <v>119</v>
      </c>
      <c r="E46" s="188" t="s">
        <v>73</v>
      </c>
      <c r="F46" s="195" t="s">
        <v>58</v>
      </c>
      <c r="G46" s="195" t="s">
        <v>58</v>
      </c>
      <c r="H46" s="195" t="s">
        <v>58</v>
      </c>
      <c r="I46" s="195" t="s">
        <v>58</v>
      </c>
      <c r="J46" s="195" t="s">
        <v>58</v>
      </c>
      <c r="K46" s="195" t="s">
        <v>58</v>
      </c>
      <c r="L46" s="195" t="s">
        <v>58</v>
      </c>
      <c r="M46" s="195" t="s">
        <v>58</v>
      </c>
      <c r="N46" s="195" t="s">
        <v>58</v>
      </c>
      <c r="O46" s="594"/>
    </row>
    <row r="47" spans="1:16" ht="20.25" customHeight="1" x14ac:dyDescent="0.2">
      <c r="A47" s="188"/>
      <c r="B47" s="198"/>
      <c r="C47" s="187" t="s">
        <v>55</v>
      </c>
      <c r="D47" s="188" t="s">
        <v>120</v>
      </c>
      <c r="E47" s="188" t="s">
        <v>57</v>
      </c>
      <c r="F47" s="195" t="s">
        <v>58</v>
      </c>
      <c r="G47" s="195" t="s">
        <v>58</v>
      </c>
      <c r="H47" s="195" t="s">
        <v>58</v>
      </c>
      <c r="I47" s="195" t="s">
        <v>58</v>
      </c>
      <c r="J47" s="195" t="s">
        <v>58</v>
      </c>
      <c r="K47" s="195" t="s">
        <v>58</v>
      </c>
      <c r="L47" s="195" t="s">
        <v>58</v>
      </c>
      <c r="M47" s="195" t="s">
        <v>58</v>
      </c>
      <c r="N47" s="195" t="s">
        <v>58</v>
      </c>
      <c r="O47" s="594"/>
    </row>
    <row r="48" spans="1:16" ht="20.25" customHeight="1" x14ac:dyDescent="0.2">
      <c r="A48" s="188"/>
      <c r="B48" s="198"/>
      <c r="C48" s="187" t="s">
        <v>74</v>
      </c>
      <c r="D48" s="188" t="s">
        <v>121</v>
      </c>
      <c r="E48" s="188" t="s">
        <v>76</v>
      </c>
      <c r="F48" s="204" t="s">
        <v>58</v>
      </c>
      <c r="G48" s="204" t="s">
        <v>58</v>
      </c>
      <c r="H48" s="204" t="s">
        <v>58</v>
      </c>
      <c r="I48" s="195" t="s">
        <v>58</v>
      </c>
      <c r="J48" s="204" t="s">
        <v>58</v>
      </c>
      <c r="K48" s="204" t="s">
        <v>58</v>
      </c>
      <c r="L48" s="195" t="s">
        <v>58</v>
      </c>
      <c r="M48" s="195" t="s">
        <v>58</v>
      </c>
      <c r="N48" s="197"/>
      <c r="O48" s="594"/>
    </row>
    <row r="49" spans="1:18" ht="20.25" customHeight="1" x14ac:dyDescent="0.2">
      <c r="A49" s="188">
        <v>15</v>
      </c>
      <c r="B49" s="198" t="s">
        <v>122</v>
      </c>
      <c r="C49" s="187" t="s">
        <v>55</v>
      </c>
      <c r="D49" s="188" t="s">
        <v>123</v>
      </c>
      <c r="E49" s="188" t="s">
        <v>57</v>
      </c>
      <c r="F49" s="195" t="s">
        <v>58</v>
      </c>
      <c r="G49" s="195" t="s">
        <v>58</v>
      </c>
      <c r="H49" s="195" t="s">
        <v>58</v>
      </c>
      <c r="I49" s="195" t="s">
        <v>58</v>
      </c>
      <c r="J49" s="195" t="s">
        <v>58</v>
      </c>
      <c r="K49" s="195" t="s">
        <v>58</v>
      </c>
      <c r="L49" s="195" t="s">
        <v>58</v>
      </c>
      <c r="M49" s="195" t="s">
        <v>58</v>
      </c>
      <c r="N49" s="197"/>
      <c r="O49" s="594"/>
    </row>
    <row r="50" spans="1:18" ht="20.25" customHeight="1" x14ac:dyDescent="0.2">
      <c r="A50" s="188"/>
      <c r="B50" s="198"/>
      <c r="C50" s="187" t="s">
        <v>47</v>
      </c>
      <c r="D50" s="188" t="s">
        <v>124</v>
      </c>
      <c r="E50" s="188" t="s">
        <v>48</v>
      </c>
      <c r="F50" s="195" t="s">
        <v>58</v>
      </c>
      <c r="G50" s="195" t="s">
        <v>58</v>
      </c>
      <c r="H50" s="195" t="s">
        <v>58</v>
      </c>
      <c r="I50" s="195" t="s">
        <v>58</v>
      </c>
      <c r="J50" s="195" t="s">
        <v>58</v>
      </c>
      <c r="K50" s="195" t="s">
        <v>58</v>
      </c>
      <c r="L50" s="195" t="s">
        <v>58</v>
      </c>
      <c r="M50" s="195" t="s">
        <v>58</v>
      </c>
      <c r="N50" s="197"/>
      <c r="O50" s="594"/>
    </row>
    <row r="51" spans="1:18" ht="20.25" customHeight="1" x14ac:dyDescent="0.2">
      <c r="A51" s="188"/>
      <c r="B51" s="198"/>
      <c r="C51" s="187" t="s">
        <v>49</v>
      </c>
      <c r="D51" s="188" t="s">
        <v>125</v>
      </c>
      <c r="E51" s="188" t="s">
        <v>70</v>
      </c>
      <c r="F51" s="195" t="s">
        <v>58</v>
      </c>
      <c r="G51" s="195" t="s">
        <v>58</v>
      </c>
      <c r="H51" s="195" t="s">
        <v>58</v>
      </c>
      <c r="I51" s="195" t="s">
        <v>58</v>
      </c>
      <c r="J51" s="195" t="s">
        <v>58</v>
      </c>
      <c r="K51" s="195" t="s">
        <v>58</v>
      </c>
      <c r="L51" s="195" t="s">
        <v>58</v>
      </c>
      <c r="M51" s="195" t="s">
        <v>58</v>
      </c>
      <c r="N51" s="197"/>
      <c r="O51" s="594"/>
    </row>
    <row r="52" spans="1:18" ht="20.25" customHeight="1" x14ac:dyDescent="0.2">
      <c r="A52" s="188"/>
      <c r="B52" s="198"/>
      <c r="C52" s="187" t="s">
        <v>109</v>
      </c>
      <c r="D52" s="188" t="s">
        <v>126</v>
      </c>
      <c r="E52" s="188" t="s">
        <v>73</v>
      </c>
      <c r="F52" s="195" t="s">
        <v>58</v>
      </c>
      <c r="G52" s="195" t="s">
        <v>58</v>
      </c>
      <c r="H52" s="195" t="s">
        <v>58</v>
      </c>
      <c r="I52" s="195" t="s">
        <v>58</v>
      </c>
      <c r="J52" s="195" t="s">
        <v>58</v>
      </c>
      <c r="K52" s="195" t="s">
        <v>58</v>
      </c>
      <c r="L52" s="195" t="s">
        <v>58</v>
      </c>
      <c r="M52" s="195" t="s">
        <v>58</v>
      </c>
      <c r="N52" s="197"/>
      <c r="O52" s="594"/>
    </row>
    <row r="53" spans="1:18" ht="20.25" customHeight="1" x14ac:dyDescent="0.2">
      <c r="A53" s="188"/>
      <c r="B53" s="198"/>
      <c r="C53" s="187" t="s">
        <v>74</v>
      </c>
      <c r="D53" s="188" t="s">
        <v>127</v>
      </c>
      <c r="E53" s="188" t="s">
        <v>76</v>
      </c>
      <c r="F53" s="211" t="e">
        <f t="shared" ref="F53:M53" si="3">F58-F63</f>
        <v>#VALUE!</v>
      </c>
      <c r="G53" s="212" t="e">
        <f t="shared" si="3"/>
        <v>#VALUE!</v>
      </c>
      <c r="H53" s="211" t="e">
        <f t="shared" si="3"/>
        <v>#VALUE!</v>
      </c>
      <c r="I53" s="212" t="e">
        <f t="shared" si="3"/>
        <v>#VALUE!</v>
      </c>
      <c r="J53" s="212" t="e">
        <f t="shared" si="3"/>
        <v>#VALUE!</v>
      </c>
      <c r="K53" s="212" t="e">
        <f t="shared" si="3"/>
        <v>#VALUE!</v>
      </c>
      <c r="L53" s="212" t="e">
        <f t="shared" si="3"/>
        <v>#VALUE!</v>
      </c>
      <c r="M53" s="212" t="e">
        <f t="shared" si="3"/>
        <v>#VALUE!</v>
      </c>
      <c r="N53" s="213"/>
      <c r="O53" s="594"/>
      <c r="P53" s="183" t="s">
        <v>128</v>
      </c>
    </row>
    <row r="54" spans="1:18" ht="20.25" customHeight="1" x14ac:dyDescent="0.2">
      <c r="A54" s="188">
        <v>11</v>
      </c>
      <c r="B54" s="198" t="s">
        <v>129</v>
      </c>
      <c r="C54" s="187" t="s">
        <v>55</v>
      </c>
      <c r="D54" s="188" t="s">
        <v>130</v>
      </c>
      <c r="E54" s="188" t="s">
        <v>57</v>
      </c>
      <c r="F54" s="181" t="e">
        <f t="shared" ref="F54:H54" si="4">F42+F47+F49</f>
        <v>#VALUE!</v>
      </c>
      <c r="G54" s="181" t="e">
        <f t="shared" si="4"/>
        <v>#VALUE!</v>
      </c>
      <c r="H54" s="181" t="e">
        <f t="shared" si="4"/>
        <v>#VALUE!</v>
      </c>
      <c r="I54" s="181" t="e">
        <f>I42+I47+I49</f>
        <v>#VALUE!</v>
      </c>
      <c r="J54" s="181" t="e">
        <f>J42+J47+J49</f>
        <v>#VALUE!</v>
      </c>
      <c r="K54" s="181" t="e">
        <f>K42+K47+K49</f>
        <v>#VALUE!</v>
      </c>
      <c r="L54" s="181" t="e">
        <f>L42+L47+L49</f>
        <v>#VALUE!</v>
      </c>
      <c r="M54" s="181" t="e">
        <f>M42+M47+M49</f>
        <v>#VALUE!</v>
      </c>
      <c r="N54" s="181"/>
      <c r="O54" s="594"/>
      <c r="P54" s="214" t="s">
        <v>131</v>
      </c>
    </row>
    <row r="55" spans="1:18" ht="20.25" customHeight="1" x14ac:dyDescent="0.2">
      <c r="A55" s="188"/>
      <c r="B55" s="198"/>
      <c r="C55" s="187" t="s">
        <v>47</v>
      </c>
      <c r="D55" s="188" t="s">
        <v>132</v>
      </c>
      <c r="E55" s="188" t="s">
        <v>48</v>
      </c>
      <c r="F55" s="199">
        <v>170</v>
      </c>
      <c r="G55" s="199">
        <v>170</v>
      </c>
      <c r="H55" s="199">
        <v>170</v>
      </c>
      <c r="I55" s="199">
        <v>170</v>
      </c>
      <c r="J55" s="199">
        <v>170</v>
      </c>
      <c r="K55" s="199">
        <v>170</v>
      </c>
      <c r="L55" s="199">
        <v>170</v>
      </c>
      <c r="M55" s="199">
        <v>170</v>
      </c>
      <c r="N55" s="199"/>
      <c r="O55" s="594"/>
    </row>
    <row r="56" spans="1:18" ht="20.25" customHeight="1" x14ac:dyDescent="0.2">
      <c r="A56" s="188"/>
      <c r="B56" s="198"/>
      <c r="C56" s="187" t="s">
        <v>49</v>
      </c>
      <c r="D56" s="188" t="s">
        <v>133</v>
      </c>
      <c r="E56" s="188" t="s">
        <v>70</v>
      </c>
      <c r="F56" s="199">
        <v>8</v>
      </c>
      <c r="G56" s="199">
        <v>8</v>
      </c>
      <c r="H56" s="199">
        <v>8</v>
      </c>
      <c r="I56" s="199">
        <v>8</v>
      </c>
      <c r="J56" s="199">
        <v>8</v>
      </c>
      <c r="K56" s="199">
        <v>8</v>
      </c>
      <c r="L56" s="199">
        <v>8</v>
      </c>
      <c r="M56" s="199">
        <v>8</v>
      </c>
      <c r="N56" s="199"/>
      <c r="O56" s="594"/>
    </row>
    <row r="57" spans="1:18" ht="20.25" customHeight="1" x14ac:dyDescent="0.2">
      <c r="A57" s="188"/>
      <c r="B57" s="198"/>
      <c r="C57" s="187" t="s">
        <v>109</v>
      </c>
      <c r="D57" s="188" t="s">
        <v>134</v>
      </c>
      <c r="E57" s="188" t="s">
        <v>73</v>
      </c>
      <c r="F57" s="215">
        <v>719.210731401668</v>
      </c>
      <c r="G57" s="215">
        <v>719.210731401668</v>
      </c>
      <c r="H57" s="215">
        <v>719.210731401668</v>
      </c>
      <c r="I57" s="215">
        <v>719.210731401668</v>
      </c>
      <c r="J57" s="215">
        <v>719.210731401668</v>
      </c>
      <c r="K57" s="215">
        <v>719.210731401668</v>
      </c>
      <c r="L57" s="215">
        <v>719.210731401668</v>
      </c>
      <c r="M57" s="215">
        <v>719.210731401668</v>
      </c>
      <c r="N57" s="215"/>
      <c r="O57" s="594"/>
    </row>
    <row r="58" spans="1:18" ht="20.25" customHeight="1" x14ac:dyDescent="0.2">
      <c r="A58" s="188"/>
      <c r="B58" s="198"/>
      <c r="C58" s="187" t="s">
        <v>74</v>
      </c>
      <c r="D58" s="188" t="s">
        <v>135</v>
      </c>
      <c r="E58" s="188" t="s">
        <v>76</v>
      </c>
      <c r="F58" s="181" t="e">
        <f>F54*F57</f>
        <v>#VALUE!</v>
      </c>
      <c r="G58" s="181" t="e">
        <f t="shared" ref="G58:H58" si="5">G54*G57</f>
        <v>#VALUE!</v>
      </c>
      <c r="H58" s="181" t="e">
        <f t="shared" si="5"/>
        <v>#VALUE!</v>
      </c>
      <c r="I58" s="181" t="e">
        <f>I54*I57</f>
        <v>#VALUE!</v>
      </c>
      <c r="J58" s="181" t="e">
        <f>J54*J57</f>
        <v>#VALUE!</v>
      </c>
      <c r="K58" s="181" t="e">
        <f>K54*K57</f>
        <v>#VALUE!</v>
      </c>
      <c r="L58" s="181" t="e">
        <f>L54*L57</f>
        <v>#VALUE!</v>
      </c>
      <c r="M58" s="181" t="e">
        <f>M54*M57</f>
        <v>#VALUE!</v>
      </c>
      <c r="N58" s="181"/>
      <c r="O58" s="594"/>
    </row>
    <row r="59" spans="1:18" ht="20.25" customHeight="1" x14ac:dyDescent="0.2">
      <c r="A59" s="188">
        <v>10</v>
      </c>
      <c r="B59" s="198" t="s">
        <v>136</v>
      </c>
      <c r="C59" s="187" t="s">
        <v>55</v>
      </c>
      <c r="D59" s="188" t="s">
        <v>137</v>
      </c>
      <c r="E59" s="188" t="s">
        <v>57</v>
      </c>
      <c r="F59" s="181">
        <f>F64</f>
        <v>0</v>
      </c>
      <c r="G59" s="181">
        <f t="shared" ref="G59:M59" si="6">G64</f>
        <v>0</v>
      </c>
      <c r="H59" s="181">
        <f t="shared" si="6"/>
        <v>0</v>
      </c>
      <c r="I59" s="181">
        <f t="shared" si="6"/>
        <v>0</v>
      </c>
      <c r="J59" s="181">
        <f t="shared" si="6"/>
        <v>0</v>
      </c>
      <c r="K59" s="181">
        <f t="shared" si="6"/>
        <v>0</v>
      </c>
      <c r="L59" s="181">
        <f t="shared" si="6"/>
        <v>0</v>
      </c>
      <c r="M59" s="181">
        <f t="shared" si="6"/>
        <v>0</v>
      </c>
      <c r="N59" s="181"/>
      <c r="O59" s="594"/>
      <c r="P59" s="183" t="s">
        <v>138</v>
      </c>
    </row>
    <row r="60" spans="1:18" ht="20.25" customHeight="1" x14ac:dyDescent="0.2">
      <c r="A60" s="188"/>
      <c r="B60" s="216"/>
      <c r="C60" s="187" t="s">
        <v>47</v>
      </c>
      <c r="D60" s="188" t="s">
        <v>139</v>
      </c>
      <c r="E60" s="188" t="s">
        <v>48</v>
      </c>
      <c r="F60" s="195" t="s">
        <v>58</v>
      </c>
      <c r="G60" s="195" t="s">
        <v>58</v>
      </c>
      <c r="H60" s="195" t="s">
        <v>58</v>
      </c>
      <c r="I60" s="195" t="s">
        <v>58</v>
      </c>
      <c r="J60" s="210" t="s">
        <v>140</v>
      </c>
      <c r="K60" s="195" t="s">
        <v>58</v>
      </c>
      <c r="L60" s="195" t="s">
        <v>58</v>
      </c>
      <c r="M60" s="195" t="s">
        <v>58</v>
      </c>
      <c r="N60" s="197"/>
      <c r="O60" s="594"/>
    </row>
    <row r="61" spans="1:18" ht="20.25" customHeight="1" x14ac:dyDescent="0.2">
      <c r="A61" s="188"/>
      <c r="B61" s="198"/>
      <c r="C61" s="187" t="s">
        <v>49</v>
      </c>
      <c r="D61" s="188" t="s">
        <v>141</v>
      </c>
      <c r="E61" s="188" t="s">
        <v>70</v>
      </c>
      <c r="F61" s="195" t="s">
        <v>58</v>
      </c>
      <c r="G61" s="195" t="s">
        <v>58</v>
      </c>
      <c r="H61" s="195" t="s">
        <v>58</v>
      </c>
      <c r="I61" s="195" t="s">
        <v>58</v>
      </c>
      <c r="J61" s="195" t="s">
        <v>58</v>
      </c>
      <c r="K61" s="195" t="s">
        <v>58</v>
      </c>
      <c r="L61" s="195" t="s">
        <v>58</v>
      </c>
      <c r="M61" s="195" t="s">
        <v>58</v>
      </c>
      <c r="N61" s="197"/>
      <c r="O61" s="594"/>
    </row>
    <row r="62" spans="1:18" ht="20.25" customHeight="1" x14ac:dyDescent="0.2">
      <c r="A62" s="188"/>
      <c r="B62" s="198"/>
      <c r="C62" s="187" t="s">
        <v>109</v>
      </c>
      <c r="D62" s="188" t="s">
        <v>142</v>
      </c>
      <c r="E62" s="188" t="s">
        <v>73</v>
      </c>
      <c r="F62" s="195" t="s">
        <v>58</v>
      </c>
      <c r="G62" s="195" t="s">
        <v>58</v>
      </c>
      <c r="H62" s="195" t="s">
        <v>58</v>
      </c>
      <c r="I62" s="195" t="s">
        <v>58</v>
      </c>
      <c r="J62" s="195" t="s">
        <v>58</v>
      </c>
      <c r="K62" s="195" t="s">
        <v>58</v>
      </c>
      <c r="L62" s="195" t="s">
        <v>58</v>
      </c>
      <c r="M62" s="195" t="s">
        <v>58</v>
      </c>
      <c r="N62" s="197"/>
      <c r="O62" s="594"/>
    </row>
    <row r="63" spans="1:18" ht="20.25" customHeight="1" x14ac:dyDescent="0.2">
      <c r="A63" s="188"/>
      <c r="B63" s="198"/>
      <c r="C63" s="187" t="s">
        <v>74</v>
      </c>
      <c r="D63" s="188" t="s">
        <v>143</v>
      </c>
      <c r="E63" s="188" t="s">
        <v>113</v>
      </c>
      <c r="F63" s="217" t="e">
        <f t="shared" ref="F63:H63" si="7">F59*F62</f>
        <v>#VALUE!</v>
      </c>
      <c r="G63" s="217" t="e">
        <f t="shared" si="7"/>
        <v>#VALUE!</v>
      </c>
      <c r="H63" s="217" t="e">
        <f t="shared" si="7"/>
        <v>#VALUE!</v>
      </c>
      <c r="I63" s="218" t="e">
        <f>I59*I62</f>
        <v>#VALUE!</v>
      </c>
      <c r="J63" s="218" t="e">
        <f>J59*J62</f>
        <v>#VALUE!</v>
      </c>
      <c r="K63" s="218" t="e">
        <f>K59*K62</f>
        <v>#VALUE!</v>
      </c>
      <c r="L63" s="218" t="e">
        <f>L59*L62</f>
        <v>#VALUE!</v>
      </c>
      <c r="M63" s="218" t="e">
        <f>M59*M62</f>
        <v>#VALUE!</v>
      </c>
      <c r="N63" s="219"/>
      <c r="O63" s="594"/>
    </row>
    <row r="64" spans="1:18" ht="23.25" customHeight="1" x14ac:dyDescent="0.2">
      <c r="A64" s="188">
        <v>12</v>
      </c>
      <c r="B64" s="198" t="s">
        <v>144</v>
      </c>
      <c r="C64" s="187" t="s">
        <v>55</v>
      </c>
      <c r="D64" s="188" t="s">
        <v>145</v>
      </c>
      <c r="E64" s="188" t="s">
        <v>57</v>
      </c>
      <c r="F64" s="200"/>
      <c r="G64" s="200"/>
      <c r="H64" s="200"/>
      <c r="I64" s="200"/>
      <c r="J64" s="200"/>
      <c r="K64" s="200"/>
      <c r="L64" s="200"/>
      <c r="M64" s="200"/>
      <c r="N64" s="200"/>
      <c r="O64" s="594"/>
      <c r="P64" s="220" t="s">
        <v>146</v>
      </c>
      <c r="Q64" s="221" t="s">
        <v>147</v>
      </c>
      <c r="R64" s="222"/>
    </row>
    <row r="65" spans="1:16" ht="20.25" customHeight="1" x14ac:dyDescent="0.2">
      <c r="A65" s="188"/>
      <c r="B65" s="202"/>
      <c r="C65" s="187" t="s">
        <v>47</v>
      </c>
      <c r="D65" s="188" t="s">
        <v>148</v>
      </c>
      <c r="E65" s="188" t="s">
        <v>48</v>
      </c>
      <c r="F65" s="199">
        <v>117.5</v>
      </c>
      <c r="G65" s="199">
        <v>75.305999999999997</v>
      </c>
      <c r="H65" s="199">
        <v>46.472000000000001</v>
      </c>
      <c r="I65" s="199">
        <v>135</v>
      </c>
      <c r="J65" s="199">
        <v>117.5</v>
      </c>
      <c r="K65" s="199">
        <v>100</v>
      </c>
      <c r="L65" s="199">
        <v>117.5</v>
      </c>
      <c r="M65" s="199">
        <v>85</v>
      </c>
      <c r="N65" s="200"/>
      <c r="O65" s="594"/>
    </row>
    <row r="66" spans="1:16" ht="20.25" customHeight="1" x14ac:dyDescent="0.2">
      <c r="A66" s="188"/>
      <c r="B66" s="198"/>
      <c r="C66" s="187" t="s">
        <v>49</v>
      </c>
      <c r="D66" s="188" t="s">
        <v>149</v>
      </c>
      <c r="E66" s="188" t="s">
        <v>70</v>
      </c>
      <c r="F66" s="199">
        <v>15</v>
      </c>
      <c r="G66" s="199">
        <v>15</v>
      </c>
      <c r="H66" s="199">
        <v>15</v>
      </c>
      <c r="I66" s="199">
        <v>15</v>
      </c>
      <c r="J66" s="199">
        <v>15</v>
      </c>
      <c r="K66" s="199">
        <v>15</v>
      </c>
      <c r="L66" s="199">
        <v>15</v>
      </c>
      <c r="M66" s="199">
        <v>15</v>
      </c>
      <c r="N66" s="199">
        <v>15</v>
      </c>
      <c r="O66" s="594"/>
    </row>
    <row r="67" spans="1:16" ht="20.25" customHeight="1" x14ac:dyDescent="0.2">
      <c r="A67" s="188"/>
      <c r="B67" s="198"/>
      <c r="C67" s="187" t="s">
        <v>109</v>
      </c>
      <c r="D67" s="188" t="s">
        <v>150</v>
      </c>
      <c r="E67" s="188" t="s">
        <v>73</v>
      </c>
      <c r="F67" s="215">
        <v>494.097158473695</v>
      </c>
      <c r="G67" s="215">
        <v>316.4343115191827</v>
      </c>
      <c r="H67" s="215">
        <v>195.88614579699268</v>
      </c>
      <c r="I67" s="215">
        <v>316.4343115191827</v>
      </c>
      <c r="J67" s="215">
        <v>494.097158473695</v>
      </c>
      <c r="K67" s="215">
        <v>274.34688102186078</v>
      </c>
      <c r="L67" s="215">
        <v>494.097158473695</v>
      </c>
      <c r="M67" s="232"/>
      <c r="N67" s="232"/>
      <c r="O67" s="594"/>
    </row>
    <row r="68" spans="1:16" ht="20.25" customHeight="1" x14ac:dyDescent="0.2">
      <c r="A68" s="188">
        <v>2</v>
      </c>
      <c r="B68" s="198" t="s">
        <v>151</v>
      </c>
      <c r="C68" s="187" t="s">
        <v>47</v>
      </c>
      <c r="D68" s="188" t="s">
        <v>152</v>
      </c>
      <c r="E68" s="188" t="s">
        <v>48</v>
      </c>
      <c r="F68" s="199">
        <v>120</v>
      </c>
      <c r="G68" s="199">
        <v>90</v>
      </c>
      <c r="H68" s="199">
        <v>90</v>
      </c>
      <c r="I68" s="199">
        <v>90</v>
      </c>
      <c r="J68" s="199">
        <v>120</v>
      </c>
      <c r="K68" s="199">
        <v>90</v>
      </c>
      <c r="L68" s="199">
        <v>120</v>
      </c>
      <c r="M68" s="199">
        <v>90</v>
      </c>
      <c r="N68" s="199">
        <v>90</v>
      </c>
      <c r="O68" s="594"/>
    </row>
    <row r="69" spans="1:16" ht="20.25" customHeight="1" x14ac:dyDescent="0.2">
      <c r="A69" s="188"/>
      <c r="B69" s="198"/>
      <c r="C69" s="187" t="s">
        <v>49</v>
      </c>
      <c r="D69" s="188" t="s">
        <v>153</v>
      </c>
      <c r="E69" s="188" t="s">
        <v>70</v>
      </c>
      <c r="F69" s="195" t="s">
        <v>58</v>
      </c>
      <c r="G69" s="195" t="s">
        <v>58</v>
      </c>
      <c r="H69" s="195" t="s">
        <v>58</v>
      </c>
      <c r="I69" s="195" t="s">
        <v>58</v>
      </c>
      <c r="J69" s="195" t="s">
        <v>58</v>
      </c>
      <c r="K69" s="195" t="s">
        <v>58</v>
      </c>
      <c r="L69" s="195" t="s">
        <v>58</v>
      </c>
      <c r="M69" s="195" t="s">
        <v>58</v>
      </c>
      <c r="N69" s="195" t="s">
        <v>58</v>
      </c>
      <c r="O69" s="594"/>
    </row>
    <row r="70" spans="1:16" ht="20.25" customHeight="1" x14ac:dyDescent="0.2">
      <c r="A70" s="188"/>
      <c r="B70" s="198"/>
      <c r="C70" s="187" t="s">
        <v>109</v>
      </c>
      <c r="D70" s="188" t="s">
        <v>154</v>
      </c>
      <c r="E70" s="188" t="s">
        <v>73</v>
      </c>
      <c r="F70" s="206">
        <v>504.91057375530124</v>
      </c>
      <c r="G70" s="206">
        <v>378.30709446920849</v>
      </c>
      <c r="H70" s="206">
        <v>378.30709446920849</v>
      </c>
      <c r="I70" s="206">
        <v>378.30709446920849</v>
      </c>
      <c r="J70" s="206">
        <v>504.91057375530124</v>
      </c>
      <c r="K70" s="206">
        <v>378.14068422858071</v>
      </c>
      <c r="L70" s="206">
        <v>504.91057375530124</v>
      </c>
      <c r="M70" s="206">
        <v>378.14068422858071</v>
      </c>
      <c r="N70" s="233"/>
      <c r="O70" s="594"/>
    </row>
    <row r="71" spans="1:16" ht="20.25" customHeight="1" x14ac:dyDescent="0.2">
      <c r="A71" s="188"/>
      <c r="B71" s="198"/>
      <c r="C71" s="187" t="s">
        <v>155</v>
      </c>
      <c r="D71" s="188" t="s">
        <v>156</v>
      </c>
      <c r="E71" s="188" t="s">
        <v>76</v>
      </c>
      <c r="F71" s="217" t="e">
        <f>F72*(F70-F75)</f>
        <v>#VALUE!</v>
      </c>
      <c r="G71" s="211" t="e">
        <f t="shared" ref="G71:J71" si="8">G72*(G70-G75)</f>
        <v>#VALUE!</v>
      </c>
      <c r="H71" s="211" t="e">
        <f t="shared" si="8"/>
        <v>#VALUE!</v>
      </c>
      <c r="I71" s="218" t="e">
        <f>I72*(I70-I75)</f>
        <v>#VALUE!</v>
      </c>
      <c r="J71" s="211" t="e">
        <f t="shared" si="8"/>
        <v>#VALUE!</v>
      </c>
      <c r="K71" s="218" t="e">
        <f>K72*(K70-K75)</f>
        <v>#VALUE!</v>
      </c>
      <c r="L71" s="218" t="e">
        <f>L72*(L70-L75)</f>
        <v>#VALUE!</v>
      </c>
      <c r="M71" s="218" t="e">
        <f>M72*(M70-M75)</f>
        <v>#VALUE!</v>
      </c>
      <c r="N71" s="219"/>
      <c r="O71" s="594"/>
      <c r="P71" s="183" t="s">
        <v>157</v>
      </c>
    </row>
    <row r="72" spans="1:16" ht="20.25" customHeight="1" x14ac:dyDescent="0.2">
      <c r="A72" s="188">
        <v>1</v>
      </c>
      <c r="B72" s="198" t="s">
        <v>158</v>
      </c>
      <c r="C72" s="187" t="s">
        <v>55</v>
      </c>
      <c r="D72" s="188" t="s">
        <v>159</v>
      </c>
      <c r="E72" s="188" t="s">
        <v>57</v>
      </c>
      <c r="F72" s="195" t="s">
        <v>58</v>
      </c>
      <c r="G72" s="195" t="s">
        <v>58</v>
      </c>
      <c r="H72" s="195" t="s">
        <v>58</v>
      </c>
      <c r="I72" s="195" t="s">
        <v>58</v>
      </c>
      <c r="J72" s="195" t="s">
        <v>58</v>
      </c>
      <c r="K72" s="195" t="s">
        <v>58</v>
      </c>
      <c r="L72" s="195" t="s">
        <v>58</v>
      </c>
      <c r="M72" s="195" t="s">
        <v>58</v>
      </c>
      <c r="N72" s="197"/>
      <c r="O72" s="594"/>
      <c r="P72" s="183" t="s">
        <v>160</v>
      </c>
    </row>
    <row r="73" spans="1:16" ht="20.25" customHeight="1" x14ac:dyDescent="0.2">
      <c r="A73" s="188"/>
      <c r="B73" s="198"/>
      <c r="C73" s="187" t="s">
        <v>47</v>
      </c>
      <c r="D73" s="188" t="s">
        <v>161</v>
      </c>
      <c r="E73" s="188" t="s">
        <v>48</v>
      </c>
      <c r="F73" s="199">
        <v>57</v>
      </c>
      <c r="G73" s="199">
        <v>57</v>
      </c>
      <c r="H73" s="199">
        <v>57</v>
      </c>
      <c r="I73" s="199">
        <v>57</v>
      </c>
      <c r="J73" s="199">
        <v>57</v>
      </c>
      <c r="K73" s="199">
        <v>57</v>
      </c>
      <c r="L73" s="199">
        <v>57</v>
      </c>
      <c r="M73" s="199">
        <v>57</v>
      </c>
      <c r="N73" s="199"/>
      <c r="O73" s="594"/>
    </row>
    <row r="74" spans="1:16" ht="20.25" customHeight="1" x14ac:dyDescent="0.2">
      <c r="A74" s="188"/>
      <c r="B74" s="198"/>
      <c r="C74" s="187" t="s">
        <v>49</v>
      </c>
      <c r="D74" s="188" t="s">
        <v>162</v>
      </c>
      <c r="E74" s="188" t="s">
        <v>70</v>
      </c>
      <c r="F74" s="199">
        <v>18</v>
      </c>
      <c r="G74" s="199">
        <v>18</v>
      </c>
      <c r="H74" s="199">
        <v>18</v>
      </c>
      <c r="I74" s="199">
        <v>18</v>
      </c>
      <c r="J74" s="199">
        <v>18</v>
      </c>
      <c r="K74" s="199">
        <v>18</v>
      </c>
      <c r="L74" s="199">
        <v>18</v>
      </c>
      <c r="M74" s="199">
        <v>18</v>
      </c>
      <c r="N74" s="199"/>
      <c r="O74" s="594"/>
    </row>
    <row r="75" spans="1:16" ht="20.25" customHeight="1" x14ac:dyDescent="0.2">
      <c r="A75" s="188"/>
      <c r="B75" s="198"/>
      <c r="C75" s="187" t="s">
        <v>109</v>
      </c>
      <c r="D75" s="188" t="s">
        <v>163</v>
      </c>
      <c r="E75" s="188" t="s">
        <v>73</v>
      </c>
      <c r="F75" s="223">
        <v>240.11391744053441</v>
      </c>
      <c r="G75" s="223">
        <v>240.11391744053441</v>
      </c>
      <c r="H75" s="223">
        <v>240.11391744053441</v>
      </c>
      <c r="I75" s="223">
        <v>240.11391744053441</v>
      </c>
      <c r="J75" s="223">
        <v>240.11391744053441</v>
      </c>
      <c r="K75" s="223">
        <v>240.11391744053441</v>
      </c>
      <c r="L75" s="223">
        <v>240.11391744053441</v>
      </c>
      <c r="M75" s="223">
        <v>240.11391744053441</v>
      </c>
      <c r="N75" s="223"/>
      <c r="O75" s="594"/>
    </row>
    <row r="76" spans="1:16" ht="20.25" customHeight="1" x14ac:dyDescent="0.2">
      <c r="A76" s="188"/>
      <c r="B76" s="198" t="s">
        <v>164</v>
      </c>
      <c r="C76" s="187" t="s">
        <v>47</v>
      </c>
      <c r="D76" s="188" t="s">
        <v>165</v>
      </c>
      <c r="E76" s="188" t="s">
        <v>48</v>
      </c>
      <c r="F76" s="195" t="s">
        <v>58</v>
      </c>
      <c r="G76" s="195" t="s">
        <v>58</v>
      </c>
      <c r="H76" s="195" t="s">
        <v>58</v>
      </c>
      <c r="I76" s="195" t="s">
        <v>58</v>
      </c>
      <c r="J76" s="195" t="s">
        <v>58</v>
      </c>
      <c r="K76" s="195" t="s">
        <v>58</v>
      </c>
      <c r="L76" s="195" t="s">
        <v>58</v>
      </c>
      <c r="M76" s="195" t="s">
        <v>58</v>
      </c>
      <c r="N76" s="197"/>
      <c r="O76" s="594"/>
    </row>
    <row r="77" spans="1:16" ht="20.25" customHeight="1" x14ac:dyDescent="0.2">
      <c r="B77" s="198"/>
      <c r="C77" s="187" t="s">
        <v>109</v>
      </c>
      <c r="D77" s="188" t="s">
        <v>166</v>
      </c>
      <c r="E77" s="188" t="s">
        <v>73</v>
      </c>
      <c r="F77" s="195" t="s">
        <v>58</v>
      </c>
      <c r="G77" s="195" t="s">
        <v>58</v>
      </c>
      <c r="H77" s="195" t="s">
        <v>58</v>
      </c>
      <c r="I77" s="195" t="s">
        <v>58</v>
      </c>
      <c r="J77" s="195" t="s">
        <v>58</v>
      </c>
      <c r="K77" s="195" t="s">
        <v>58</v>
      </c>
      <c r="L77" s="195" t="s">
        <v>58</v>
      </c>
      <c r="M77" s="195" t="s">
        <v>58</v>
      </c>
      <c r="N77" s="197"/>
      <c r="O77" s="594"/>
    </row>
    <row r="78" spans="1:16" ht="27" customHeight="1" x14ac:dyDescent="0.2">
      <c r="A78" s="224">
        <v>30</v>
      </c>
      <c r="B78" s="198" t="s">
        <v>167</v>
      </c>
      <c r="C78" s="187"/>
      <c r="D78" s="188" t="s">
        <v>168</v>
      </c>
      <c r="E78" s="188" t="s">
        <v>113</v>
      </c>
      <c r="F78" s="204" t="s">
        <v>58</v>
      </c>
      <c r="G78" s="204" t="s">
        <v>58</v>
      </c>
      <c r="H78" s="204" t="s">
        <v>58</v>
      </c>
      <c r="I78" s="195" t="s">
        <v>58</v>
      </c>
      <c r="J78" s="195" t="s">
        <v>58</v>
      </c>
      <c r="K78" s="195" t="s">
        <v>58</v>
      </c>
      <c r="L78" s="195" t="s">
        <v>58</v>
      </c>
      <c r="M78" s="195" t="s">
        <v>58</v>
      </c>
      <c r="N78" s="197"/>
      <c r="O78" s="594"/>
    </row>
    <row r="79" spans="1:16" ht="20.25" customHeight="1" x14ac:dyDescent="0.2">
      <c r="A79" s="224"/>
      <c r="B79" s="198"/>
      <c r="C79" s="187"/>
      <c r="D79" s="188"/>
      <c r="E79" s="188"/>
      <c r="F79" s="188"/>
      <c r="G79" s="188"/>
      <c r="H79" s="188"/>
      <c r="I79" s="188"/>
      <c r="J79" s="188"/>
      <c r="K79" s="188"/>
      <c r="L79" s="188"/>
      <c r="M79" s="188"/>
      <c r="N79" s="188"/>
      <c r="O79" s="225"/>
    </row>
    <row r="80" spans="1:16" ht="20.25" customHeight="1" x14ac:dyDescent="0.2">
      <c r="A80" s="224"/>
      <c r="B80" s="198" t="s">
        <v>14</v>
      </c>
      <c r="C80" s="187"/>
      <c r="D80" s="188"/>
      <c r="E80" s="188"/>
      <c r="F80" s="188"/>
      <c r="G80" s="188"/>
      <c r="H80" s="188"/>
      <c r="I80" s="188"/>
      <c r="J80" s="188"/>
      <c r="K80" s="188"/>
      <c r="L80" s="188"/>
      <c r="M80" s="188"/>
      <c r="N80" s="188"/>
      <c r="O80" s="225"/>
    </row>
    <row r="81" spans="1:16" ht="20.25" customHeight="1" x14ac:dyDescent="0.2">
      <c r="A81" s="224"/>
      <c r="B81" s="596" t="s">
        <v>169</v>
      </c>
      <c r="C81" s="596"/>
      <c r="D81" s="596"/>
      <c r="E81" s="596"/>
      <c r="F81" s="596"/>
      <c r="G81" s="596"/>
      <c r="H81" s="596"/>
      <c r="I81" s="596"/>
      <c r="J81" s="596"/>
      <c r="K81" s="596"/>
      <c r="L81" s="596"/>
      <c r="M81" s="596"/>
      <c r="N81" s="596"/>
      <c r="O81" s="596"/>
      <c r="P81" s="596"/>
    </row>
    <row r="82" spans="1:16" ht="24" customHeight="1" x14ac:dyDescent="0.2">
      <c r="B82" s="593" t="s">
        <v>170</v>
      </c>
      <c r="C82" s="593"/>
      <c r="D82" s="593"/>
      <c r="E82" s="593"/>
      <c r="F82" s="593"/>
      <c r="G82" s="593"/>
      <c r="H82" s="593"/>
      <c r="I82" s="593"/>
      <c r="J82" s="593"/>
      <c r="K82" s="593"/>
      <c r="L82" s="593"/>
      <c r="M82" s="593"/>
      <c r="N82" s="593"/>
      <c r="O82" s="593"/>
      <c r="P82" s="593"/>
    </row>
    <row r="83" spans="1:16" ht="63" customHeight="1" x14ac:dyDescent="0.2">
      <c r="B83" s="593" t="s">
        <v>171</v>
      </c>
      <c r="C83" s="593"/>
      <c r="D83" s="593"/>
      <c r="E83" s="593"/>
      <c r="F83" s="593"/>
      <c r="G83" s="593"/>
      <c r="H83" s="593"/>
      <c r="I83" s="593"/>
      <c r="J83" s="593"/>
      <c r="K83" s="593"/>
      <c r="L83" s="593"/>
      <c r="M83" s="593"/>
      <c r="N83" s="593"/>
      <c r="O83" s="593"/>
      <c r="P83" s="593"/>
    </row>
    <row r="84" spans="1:16" ht="15.75" customHeight="1" x14ac:dyDescent="0.2">
      <c r="B84" s="592" t="s">
        <v>172</v>
      </c>
      <c r="C84" s="592"/>
      <c r="D84" s="592"/>
      <c r="E84" s="592"/>
      <c r="F84" s="592"/>
      <c r="G84" s="592"/>
      <c r="H84" s="592"/>
      <c r="I84" s="592"/>
      <c r="J84" s="592"/>
      <c r="K84" s="592"/>
      <c r="L84" s="592"/>
      <c r="M84" s="592"/>
      <c r="N84" s="592"/>
      <c r="O84" s="592"/>
      <c r="P84" s="592"/>
    </row>
    <row r="85" spans="1:16" ht="18.75" customHeight="1" x14ac:dyDescent="0.2">
      <c r="B85" s="592" t="s">
        <v>173</v>
      </c>
      <c r="C85" s="592"/>
      <c r="D85" s="592"/>
      <c r="E85" s="592"/>
      <c r="F85" s="592"/>
      <c r="G85" s="592"/>
      <c r="H85" s="592"/>
      <c r="I85" s="592"/>
      <c r="J85" s="592"/>
      <c r="K85" s="592"/>
      <c r="L85" s="592"/>
      <c r="M85" s="592"/>
      <c r="N85" s="592"/>
      <c r="O85" s="592"/>
      <c r="P85" s="592"/>
    </row>
    <row r="86" spans="1:16" ht="18.75" customHeight="1" x14ac:dyDescent="0.2">
      <c r="B86" s="592" t="s">
        <v>174</v>
      </c>
      <c r="C86" s="592"/>
      <c r="D86" s="592"/>
      <c r="E86" s="592"/>
      <c r="F86" s="592"/>
      <c r="G86" s="592"/>
      <c r="H86" s="592"/>
      <c r="I86" s="592"/>
      <c r="J86" s="592"/>
      <c r="K86" s="592"/>
      <c r="L86" s="592"/>
      <c r="M86" s="592"/>
      <c r="N86" s="592"/>
      <c r="O86" s="592"/>
      <c r="P86" s="592"/>
    </row>
    <row r="87" spans="1:16" ht="18.75" customHeight="1" x14ac:dyDescent="0.2">
      <c r="B87" s="593" t="s">
        <v>175</v>
      </c>
      <c r="C87" s="593"/>
      <c r="D87" s="593"/>
      <c r="E87" s="593"/>
      <c r="F87" s="593"/>
      <c r="G87" s="593"/>
      <c r="H87" s="593"/>
      <c r="I87" s="593"/>
      <c r="J87" s="593"/>
      <c r="K87" s="593"/>
      <c r="L87" s="593"/>
      <c r="M87" s="593"/>
      <c r="N87" s="593"/>
      <c r="O87" s="593"/>
      <c r="P87" s="593"/>
    </row>
    <row r="88" spans="1:16" ht="20.25" customHeight="1" x14ac:dyDescent="0.2">
      <c r="B88" s="592" t="s">
        <v>176</v>
      </c>
      <c r="C88" s="592"/>
      <c r="D88" s="592"/>
      <c r="E88" s="592"/>
      <c r="F88" s="592"/>
      <c r="G88" s="592"/>
      <c r="H88" s="592"/>
      <c r="I88" s="592"/>
      <c r="J88" s="592"/>
      <c r="K88" s="592"/>
      <c r="L88" s="592"/>
      <c r="M88" s="592"/>
      <c r="N88" s="592"/>
      <c r="O88" s="592"/>
      <c r="P88" s="592"/>
    </row>
  </sheetData>
  <mergeCells count="20">
    <mergeCell ref="B5:B8"/>
    <mergeCell ref="C5:E5"/>
    <mergeCell ref="C6:E6"/>
    <mergeCell ref="C7:E7"/>
    <mergeCell ref="C8:E8"/>
    <mergeCell ref="A1:P1"/>
    <mergeCell ref="B3:B4"/>
    <mergeCell ref="C3:E3"/>
    <mergeCell ref="P3:P4"/>
    <mergeCell ref="C4:E4"/>
    <mergeCell ref="B85:P85"/>
    <mergeCell ref="B86:P86"/>
    <mergeCell ref="B87:P87"/>
    <mergeCell ref="B88:P88"/>
    <mergeCell ref="O11:O78"/>
    <mergeCell ref="P34:P38"/>
    <mergeCell ref="B81:P81"/>
    <mergeCell ref="B82:P82"/>
    <mergeCell ref="B83:P83"/>
    <mergeCell ref="B84:P84"/>
  </mergeCells>
  <printOptions horizontalCentered="1"/>
  <pageMargins left="0.51181102362204722" right="0.51181102362204722" top="0.59055118110236227" bottom="0.59055118110236227" header="0.31496062992125984" footer="0.31496062992125984"/>
  <pageSetup paperSize="8" scale="86" orientation="landscape" r:id="rId1"/>
  <headerFooter>
    <oddFooter>&amp;C&amp;"Arial,Obyčejné"&amp;P/&amp;N</oddFooter>
  </headerFooter>
  <rowBreaks count="1" manualBreakCount="1">
    <brk id="47" max="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1A30A-5FD4-4F71-AE41-F69232470FE3}">
  <dimension ref="B1:G29"/>
  <sheetViews>
    <sheetView view="pageBreakPreview" zoomScale="110" zoomScaleNormal="100" zoomScaleSheetLayoutView="110" workbookViewId="0">
      <selection activeCell="C21" sqref="C21"/>
    </sheetView>
  </sheetViews>
  <sheetFormatPr defaultRowHeight="15" x14ac:dyDescent="0.25"/>
  <cols>
    <col min="1" max="2" width="3.42578125" style="511" customWidth="1"/>
    <col min="3" max="3" width="75.7109375" style="511" customWidth="1"/>
    <col min="4" max="4" width="3.42578125" style="511" customWidth="1"/>
    <col min="5" max="5" width="3.140625" style="511" customWidth="1"/>
    <col min="6" max="256" width="9.140625" style="511"/>
    <col min="257" max="258" width="3.42578125" style="511" customWidth="1"/>
    <col min="259" max="259" width="73.85546875" style="511" customWidth="1"/>
    <col min="260" max="260" width="3.42578125" style="511" customWidth="1"/>
    <col min="261" max="261" width="3.140625" style="511" customWidth="1"/>
    <col min="262" max="512" width="9.140625" style="511"/>
    <col min="513" max="514" width="3.42578125" style="511" customWidth="1"/>
    <col min="515" max="515" width="73.85546875" style="511" customWidth="1"/>
    <col min="516" max="516" width="3.42578125" style="511" customWidth="1"/>
    <col min="517" max="517" width="3.140625" style="511" customWidth="1"/>
    <col min="518" max="768" width="9.140625" style="511"/>
    <col min="769" max="770" width="3.42578125" style="511" customWidth="1"/>
    <col min="771" max="771" width="73.85546875" style="511" customWidth="1"/>
    <col min="772" max="772" width="3.42578125" style="511" customWidth="1"/>
    <col min="773" max="773" width="3.140625" style="511" customWidth="1"/>
    <col min="774" max="1024" width="9.140625" style="511"/>
    <col min="1025" max="1026" width="3.42578125" style="511" customWidth="1"/>
    <col min="1027" max="1027" width="73.85546875" style="511" customWidth="1"/>
    <col min="1028" max="1028" width="3.42578125" style="511" customWidth="1"/>
    <col min="1029" max="1029" width="3.140625" style="511" customWidth="1"/>
    <col min="1030" max="1280" width="9.140625" style="511"/>
    <col min="1281" max="1282" width="3.42578125" style="511" customWidth="1"/>
    <col min="1283" max="1283" width="73.85546875" style="511" customWidth="1"/>
    <col min="1284" max="1284" width="3.42578125" style="511" customWidth="1"/>
    <col min="1285" max="1285" width="3.140625" style="511" customWidth="1"/>
    <col min="1286" max="1536" width="9.140625" style="511"/>
    <col min="1537" max="1538" width="3.42578125" style="511" customWidth="1"/>
    <col min="1539" max="1539" width="73.85546875" style="511" customWidth="1"/>
    <col min="1540" max="1540" width="3.42578125" style="511" customWidth="1"/>
    <col min="1541" max="1541" width="3.140625" style="511" customWidth="1"/>
    <col min="1542" max="1792" width="9.140625" style="511"/>
    <col min="1793" max="1794" width="3.42578125" style="511" customWidth="1"/>
    <col min="1795" max="1795" width="73.85546875" style="511" customWidth="1"/>
    <col min="1796" max="1796" width="3.42578125" style="511" customWidth="1"/>
    <col min="1797" max="1797" width="3.140625" style="511" customWidth="1"/>
    <col min="1798" max="2048" width="9.140625" style="511"/>
    <col min="2049" max="2050" width="3.42578125" style="511" customWidth="1"/>
    <col min="2051" max="2051" width="73.85546875" style="511" customWidth="1"/>
    <col min="2052" max="2052" width="3.42578125" style="511" customWidth="1"/>
    <col min="2053" max="2053" width="3.140625" style="511" customWidth="1"/>
    <col min="2054" max="2304" width="9.140625" style="511"/>
    <col min="2305" max="2306" width="3.42578125" style="511" customWidth="1"/>
    <col min="2307" max="2307" width="73.85546875" style="511" customWidth="1"/>
    <col min="2308" max="2308" width="3.42578125" style="511" customWidth="1"/>
    <col min="2309" max="2309" width="3.140625" style="511" customWidth="1"/>
    <col min="2310" max="2560" width="9.140625" style="511"/>
    <col min="2561" max="2562" width="3.42578125" style="511" customWidth="1"/>
    <col min="2563" max="2563" width="73.85546875" style="511" customWidth="1"/>
    <col min="2564" max="2564" width="3.42578125" style="511" customWidth="1"/>
    <col min="2565" max="2565" width="3.140625" style="511" customWidth="1"/>
    <col min="2566" max="2816" width="9.140625" style="511"/>
    <col min="2817" max="2818" width="3.42578125" style="511" customWidth="1"/>
    <col min="2819" max="2819" width="73.85546875" style="511" customWidth="1"/>
    <col min="2820" max="2820" width="3.42578125" style="511" customWidth="1"/>
    <col min="2821" max="2821" width="3.140625" style="511" customWidth="1"/>
    <col min="2822" max="3072" width="9.140625" style="511"/>
    <col min="3073" max="3074" width="3.42578125" style="511" customWidth="1"/>
    <col min="3075" max="3075" width="73.85546875" style="511" customWidth="1"/>
    <col min="3076" max="3076" width="3.42578125" style="511" customWidth="1"/>
    <col min="3077" max="3077" width="3.140625" style="511" customWidth="1"/>
    <col min="3078" max="3328" width="9.140625" style="511"/>
    <col min="3329" max="3330" width="3.42578125" style="511" customWidth="1"/>
    <col min="3331" max="3331" width="73.85546875" style="511" customWidth="1"/>
    <col min="3332" max="3332" width="3.42578125" style="511" customWidth="1"/>
    <col min="3333" max="3333" width="3.140625" style="511" customWidth="1"/>
    <col min="3334" max="3584" width="9.140625" style="511"/>
    <col min="3585" max="3586" width="3.42578125" style="511" customWidth="1"/>
    <col min="3587" max="3587" width="73.85546875" style="511" customWidth="1"/>
    <col min="3588" max="3588" width="3.42578125" style="511" customWidth="1"/>
    <col min="3589" max="3589" width="3.140625" style="511" customWidth="1"/>
    <col min="3590" max="3840" width="9.140625" style="511"/>
    <col min="3841" max="3842" width="3.42578125" style="511" customWidth="1"/>
    <col min="3843" max="3843" width="73.85546875" style="511" customWidth="1"/>
    <col min="3844" max="3844" width="3.42578125" style="511" customWidth="1"/>
    <col min="3845" max="3845" width="3.140625" style="511" customWidth="1"/>
    <col min="3846" max="4096" width="9.140625" style="511"/>
    <col min="4097" max="4098" width="3.42578125" style="511" customWidth="1"/>
    <col min="4099" max="4099" width="73.85546875" style="511" customWidth="1"/>
    <col min="4100" max="4100" width="3.42578125" style="511" customWidth="1"/>
    <col min="4101" max="4101" width="3.140625" style="511" customWidth="1"/>
    <col min="4102" max="4352" width="9.140625" style="511"/>
    <col min="4353" max="4354" width="3.42578125" style="511" customWidth="1"/>
    <col min="4355" max="4355" width="73.85546875" style="511" customWidth="1"/>
    <col min="4356" max="4356" width="3.42578125" style="511" customWidth="1"/>
    <col min="4357" max="4357" width="3.140625" style="511" customWidth="1"/>
    <col min="4358" max="4608" width="9.140625" style="511"/>
    <col min="4609" max="4610" width="3.42578125" style="511" customWidth="1"/>
    <col min="4611" max="4611" width="73.85546875" style="511" customWidth="1"/>
    <col min="4612" max="4612" width="3.42578125" style="511" customWidth="1"/>
    <col min="4613" max="4613" width="3.140625" style="511" customWidth="1"/>
    <col min="4614" max="4864" width="9.140625" style="511"/>
    <col min="4865" max="4866" width="3.42578125" style="511" customWidth="1"/>
    <col min="4867" max="4867" width="73.85546875" style="511" customWidth="1"/>
    <col min="4868" max="4868" width="3.42578125" style="511" customWidth="1"/>
    <col min="4869" max="4869" width="3.140625" style="511" customWidth="1"/>
    <col min="4870" max="5120" width="9.140625" style="511"/>
    <col min="5121" max="5122" width="3.42578125" style="511" customWidth="1"/>
    <col min="5123" max="5123" width="73.85546875" style="511" customWidth="1"/>
    <col min="5124" max="5124" width="3.42578125" style="511" customWidth="1"/>
    <col min="5125" max="5125" width="3.140625" style="511" customWidth="1"/>
    <col min="5126" max="5376" width="9.140625" style="511"/>
    <col min="5377" max="5378" width="3.42578125" style="511" customWidth="1"/>
    <col min="5379" max="5379" width="73.85546875" style="511" customWidth="1"/>
    <col min="5380" max="5380" width="3.42578125" style="511" customWidth="1"/>
    <col min="5381" max="5381" width="3.140625" style="511" customWidth="1"/>
    <col min="5382" max="5632" width="9.140625" style="511"/>
    <col min="5633" max="5634" width="3.42578125" style="511" customWidth="1"/>
    <col min="5635" max="5635" width="73.85546875" style="511" customWidth="1"/>
    <col min="5636" max="5636" width="3.42578125" style="511" customWidth="1"/>
    <col min="5637" max="5637" width="3.140625" style="511" customWidth="1"/>
    <col min="5638" max="5888" width="9.140625" style="511"/>
    <col min="5889" max="5890" width="3.42578125" style="511" customWidth="1"/>
    <col min="5891" max="5891" width="73.85546875" style="511" customWidth="1"/>
    <col min="5892" max="5892" width="3.42578125" style="511" customWidth="1"/>
    <col min="5893" max="5893" width="3.140625" style="511" customWidth="1"/>
    <col min="5894" max="6144" width="9.140625" style="511"/>
    <col min="6145" max="6146" width="3.42578125" style="511" customWidth="1"/>
    <col min="6147" max="6147" width="73.85546875" style="511" customWidth="1"/>
    <col min="6148" max="6148" width="3.42578125" style="511" customWidth="1"/>
    <col min="6149" max="6149" width="3.140625" style="511" customWidth="1"/>
    <col min="6150" max="6400" width="9.140625" style="511"/>
    <col min="6401" max="6402" width="3.42578125" style="511" customWidth="1"/>
    <col min="6403" max="6403" width="73.85546875" style="511" customWidth="1"/>
    <col min="6404" max="6404" width="3.42578125" style="511" customWidth="1"/>
    <col min="6405" max="6405" width="3.140625" style="511" customWidth="1"/>
    <col min="6406" max="6656" width="9.140625" style="511"/>
    <col min="6657" max="6658" width="3.42578125" style="511" customWidth="1"/>
    <col min="6659" max="6659" width="73.85546875" style="511" customWidth="1"/>
    <col min="6660" max="6660" width="3.42578125" style="511" customWidth="1"/>
    <col min="6661" max="6661" width="3.140625" style="511" customWidth="1"/>
    <col min="6662" max="6912" width="9.140625" style="511"/>
    <col min="6913" max="6914" width="3.42578125" style="511" customWidth="1"/>
    <col min="6915" max="6915" width="73.85546875" style="511" customWidth="1"/>
    <col min="6916" max="6916" width="3.42578125" style="511" customWidth="1"/>
    <col min="6917" max="6917" width="3.140625" style="511" customWidth="1"/>
    <col min="6918" max="7168" width="9.140625" style="511"/>
    <col min="7169" max="7170" width="3.42578125" style="511" customWidth="1"/>
    <col min="7171" max="7171" width="73.85546875" style="511" customWidth="1"/>
    <col min="7172" max="7172" width="3.42578125" style="511" customWidth="1"/>
    <col min="7173" max="7173" width="3.140625" style="511" customWidth="1"/>
    <col min="7174" max="7424" width="9.140625" style="511"/>
    <col min="7425" max="7426" width="3.42578125" style="511" customWidth="1"/>
    <col min="7427" max="7427" width="73.85546875" style="511" customWidth="1"/>
    <col min="7428" max="7428" width="3.42578125" style="511" customWidth="1"/>
    <col min="7429" max="7429" width="3.140625" style="511" customWidth="1"/>
    <col min="7430" max="7680" width="9.140625" style="511"/>
    <col min="7681" max="7682" width="3.42578125" style="511" customWidth="1"/>
    <col min="7683" max="7683" width="73.85546875" style="511" customWidth="1"/>
    <col min="7684" max="7684" width="3.42578125" style="511" customWidth="1"/>
    <col min="7685" max="7685" width="3.140625" style="511" customWidth="1"/>
    <col min="7686" max="7936" width="9.140625" style="511"/>
    <col min="7937" max="7938" width="3.42578125" style="511" customWidth="1"/>
    <col min="7939" max="7939" width="73.85546875" style="511" customWidth="1"/>
    <col min="7940" max="7940" width="3.42578125" style="511" customWidth="1"/>
    <col min="7941" max="7941" width="3.140625" style="511" customWidth="1"/>
    <col min="7942" max="8192" width="9.140625" style="511"/>
    <col min="8193" max="8194" width="3.42578125" style="511" customWidth="1"/>
    <col min="8195" max="8195" width="73.85546875" style="511" customWidth="1"/>
    <col min="8196" max="8196" width="3.42578125" style="511" customWidth="1"/>
    <col min="8197" max="8197" width="3.140625" style="511" customWidth="1"/>
    <col min="8198" max="8448" width="9.140625" style="511"/>
    <col min="8449" max="8450" width="3.42578125" style="511" customWidth="1"/>
    <col min="8451" max="8451" width="73.85546875" style="511" customWidth="1"/>
    <col min="8452" max="8452" width="3.42578125" style="511" customWidth="1"/>
    <col min="8453" max="8453" width="3.140625" style="511" customWidth="1"/>
    <col min="8454" max="8704" width="9.140625" style="511"/>
    <col min="8705" max="8706" width="3.42578125" style="511" customWidth="1"/>
    <col min="8707" max="8707" width="73.85546875" style="511" customWidth="1"/>
    <col min="8708" max="8708" width="3.42578125" style="511" customWidth="1"/>
    <col min="8709" max="8709" width="3.140625" style="511" customWidth="1"/>
    <col min="8710" max="8960" width="9.140625" style="511"/>
    <col min="8961" max="8962" width="3.42578125" style="511" customWidth="1"/>
    <col min="8963" max="8963" width="73.85546875" style="511" customWidth="1"/>
    <col min="8964" max="8964" width="3.42578125" style="511" customWidth="1"/>
    <col min="8965" max="8965" width="3.140625" style="511" customWidth="1"/>
    <col min="8966" max="9216" width="9.140625" style="511"/>
    <col min="9217" max="9218" width="3.42578125" style="511" customWidth="1"/>
    <col min="9219" max="9219" width="73.85546875" style="511" customWidth="1"/>
    <col min="9220" max="9220" width="3.42578125" style="511" customWidth="1"/>
    <col min="9221" max="9221" width="3.140625" style="511" customWidth="1"/>
    <col min="9222" max="9472" width="9.140625" style="511"/>
    <col min="9473" max="9474" width="3.42578125" style="511" customWidth="1"/>
    <col min="9475" max="9475" width="73.85546875" style="511" customWidth="1"/>
    <col min="9476" max="9476" width="3.42578125" style="511" customWidth="1"/>
    <col min="9477" max="9477" width="3.140625" style="511" customWidth="1"/>
    <col min="9478" max="9728" width="9.140625" style="511"/>
    <col min="9729" max="9730" width="3.42578125" style="511" customWidth="1"/>
    <col min="9731" max="9731" width="73.85546875" style="511" customWidth="1"/>
    <col min="9732" max="9732" width="3.42578125" style="511" customWidth="1"/>
    <col min="9733" max="9733" width="3.140625" style="511" customWidth="1"/>
    <col min="9734" max="9984" width="9.140625" style="511"/>
    <col min="9985" max="9986" width="3.42578125" style="511" customWidth="1"/>
    <col min="9987" max="9987" width="73.85546875" style="511" customWidth="1"/>
    <col min="9988" max="9988" width="3.42578125" style="511" customWidth="1"/>
    <col min="9989" max="9989" width="3.140625" style="511" customWidth="1"/>
    <col min="9990" max="10240" width="9.140625" style="511"/>
    <col min="10241" max="10242" width="3.42578125" style="511" customWidth="1"/>
    <col min="10243" max="10243" width="73.85546875" style="511" customWidth="1"/>
    <col min="10244" max="10244" width="3.42578125" style="511" customWidth="1"/>
    <col min="10245" max="10245" width="3.140625" style="511" customWidth="1"/>
    <col min="10246" max="10496" width="9.140625" style="511"/>
    <col min="10497" max="10498" width="3.42578125" style="511" customWidth="1"/>
    <col min="10499" max="10499" width="73.85546875" style="511" customWidth="1"/>
    <col min="10500" max="10500" width="3.42578125" style="511" customWidth="1"/>
    <col min="10501" max="10501" width="3.140625" style="511" customWidth="1"/>
    <col min="10502" max="10752" width="9.140625" style="511"/>
    <col min="10753" max="10754" width="3.42578125" style="511" customWidth="1"/>
    <col min="10755" max="10755" width="73.85546875" style="511" customWidth="1"/>
    <col min="10756" max="10756" width="3.42578125" style="511" customWidth="1"/>
    <col min="10757" max="10757" width="3.140625" style="511" customWidth="1"/>
    <col min="10758" max="11008" width="9.140625" style="511"/>
    <col min="11009" max="11010" width="3.42578125" style="511" customWidth="1"/>
    <col min="11011" max="11011" width="73.85546875" style="511" customWidth="1"/>
    <col min="11012" max="11012" width="3.42578125" style="511" customWidth="1"/>
    <col min="11013" max="11013" width="3.140625" style="511" customWidth="1"/>
    <col min="11014" max="11264" width="9.140625" style="511"/>
    <col min="11265" max="11266" width="3.42578125" style="511" customWidth="1"/>
    <col min="11267" max="11267" width="73.85546875" style="511" customWidth="1"/>
    <col min="11268" max="11268" width="3.42578125" style="511" customWidth="1"/>
    <col min="11269" max="11269" width="3.140625" style="511" customWidth="1"/>
    <col min="11270" max="11520" width="9.140625" style="511"/>
    <col min="11521" max="11522" width="3.42578125" style="511" customWidth="1"/>
    <col min="11523" max="11523" width="73.85546875" style="511" customWidth="1"/>
    <col min="11524" max="11524" width="3.42578125" style="511" customWidth="1"/>
    <col min="11525" max="11525" width="3.140625" style="511" customWidth="1"/>
    <col min="11526" max="11776" width="9.140625" style="511"/>
    <col min="11777" max="11778" width="3.42578125" style="511" customWidth="1"/>
    <col min="11779" max="11779" width="73.85546875" style="511" customWidth="1"/>
    <col min="11780" max="11780" width="3.42578125" style="511" customWidth="1"/>
    <col min="11781" max="11781" width="3.140625" style="511" customWidth="1"/>
    <col min="11782" max="12032" width="9.140625" style="511"/>
    <col min="12033" max="12034" width="3.42578125" style="511" customWidth="1"/>
    <col min="12035" max="12035" width="73.85546875" style="511" customWidth="1"/>
    <col min="12036" max="12036" width="3.42578125" style="511" customWidth="1"/>
    <col min="12037" max="12037" width="3.140625" style="511" customWidth="1"/>
    <col min="12038" max="12288" width="9.140625" style="511"/>
    <col min="12289" max="12290" width="3.42578125" style="511" customWidth="1"/>
    <col min="12291" max="12291" width="73.85546875" style="511" customWidth="1"/>
    <col min="12292" max="12292" width="3.42578125" style="511" customWidth="1"/>
    <col min="12293" max="12293" width="3.140625" style="511" customWidth="1"/>
    <col min="12294" max="12544" width="9.140625" style="511"/>
    <col min="12545" max="12546" width="3.42578125" style="511" customWidth="1"/>
    <col min="12547" max="12547" width="73.85546875" style="511" customWidth="1"/>
    <col min="12548" max="12548" width="3.42578125" style="511" customWidth="1"/>
    <col min="12549" max="12549" width="3.140625" style="511" customWidth="1"/>
    <col min="12550" max="12800" width="9.140625" style="511"/>
    <col min="12801" max="12802" width="3.42578125" style="511" customWidth="1"/>
    <col min="12803" max="12803" width="73.85546875" style="511" customWidth="1"/>
    <col min="12804" max="12804" width="3.42578125" style="511" customWidth="1"/>
    <col min="12805" max="12805" width="3.140625" style="511" customWidth="1"/>
    <col min="12806" max="13056" width="9.140625" style="511"/>
    <col min="13057" max="13058" width="3.42578125" style="511" customWidth="1"/>
    <col min="13059" max="13059" width="73.85546875" style="511" customWidth="1"/>
    <col min="13060" max="13060" width="3.42578125" style="511" customWidth="1"/>
    <col min="13061" max="13061" width="3.140625" style="511" customWidth="1"/>
    <col min="13062" max="13312" width="9.140625" style="511"/>
    <col min="13313" max="13314" width="3.42578125" style="511" customWidth="1"/>
    <col min="13315" max="13315" width="73.85546875" style="511" customWidth="1"/>
    <col min="13316" max="13316" width="3.42578125" style="511" customWidth="1"/>
    <col min="13317" max="13317" width="3.140625" style="511" customWidth="1"/>
    <col min="13318" max="13568" width="9.140625" style="511"/>
    <col min="13569" max="13570" width="3.42578125" style="511" customWidth="1"/>
    <col min="13571" max="13571" width="73.85546875" style="511" customWidth="1"/>
    <col min="13572" max="13572" width="3.42578125" style="511" customWidth="1"/>
    <col min="13573" max="13573" width="3.140625" style="511" customWidth="1"/>
    <col min="13574" max="13824" width="9.140625" style="511"/>
    <col min="13825" max="13826" width="3.42578125" style="511" customWidth="1"/>
    <col min="13827" max="13827" width="73.85546875" style="511" customWidth="1"/>
    <col min="13828" max="13828" width="3.42578125" style="511" customWidth="1"/>
    <col min="13829" max="13829" width="3.140625" style="511" customWidth="1"/>
    <col min="13830" max="14080" width="9.140625" style="511"/>
    <col min="14081" max="14082" width="3.42578125" style="511" customWidth="1"/>
    <col min="14083" max="14083" width="73.85546875" style="511" customWidth="1"/>
    <col min="14084" max="14084" width="3.42578125" style="511" customWidth="1"/>
    <col min="14085" max="14085" width="3.140625" style="511" customWidth="1"/>
    <col min="14086" max="14336" width="9.140625" style="511"/>
    <col min="14337" max="14338" width="3.42578125" style="511" customWidth="1"/>
    <col min="14339" max="14339" width="73.85546875" style="511" customWidth="1"/>
    <col min="14340" max="14340" width="3.42578125" style="511" customWidth="1"/>
    <col min="14341" max="14341" width="3.140625" style="511" customWidth="1"/>
    <col min="14342" max="14592" width="9.140625" style="511"/>
    <col min="14593" max="14594" width="3.42578125" style="511" customWidth="1"/>
    <col min="14595" max="14595" width="73.85546875" style="511" customWidth="1"/>
    <col min="14596" max="14596" width="3.42578125" style="511" customWidth="1"/>
    <col min="14597" max="14597" width="3.140625" style="511" customWidth="1"/>
    <col min="14598" max="14848" width="9.140625" style="511"/>
    <col min="14849" max="14850" width="3.42578125" style="511" customWidth="1"/>
    <col min="14851" max="14851" width="73.85546875" style="511" customWidth="1"/>
    <col min="14852" max="14852" width="3.42578125" style="511" customWidth="1"/>
    <col min="14853" max="14853" width="3.140625" style="511" customWidth="1"/>
    <col min="14854" max="15104" width="9.140625" style="511"/>
    <col min="15105" max="15106" width="3.42578125" style="511" customWidth="1"/>
    <col min="15107" max="15107" width="73.85546875" style="511" customWidth="1"/>
    <col min="15108" max="15108" width="3.42578125" style="511" customWidth="1"/>
    <col min="15109" max="15109" width="3.140625" style="511" customWidth="1"/>
    <col min="15110" max="15360" width="9.140625" style="511"/>
    <col min="15361" max="15362" width="3.42578125" style="511" customWidth="1"/>
    <col min="15363" max="15363" width="73.85546875" style="511" customWidth="1"/>
    <col min="15364" max="15364" width="3.42578125" style="511" customWidth="1"/>
    <col min="15365" max="15365" width="3.140625" style="511" customWidth="1"/>
    <col min="15366" max="15616" width="9.140625" style="511"/>
    <col min="15617" max="15618" width="3.42578125" style="511" customWidth="1"/>
    <col min="15619" max="15619" width="73.85546875" style="511" customWidth="1"/>
    <col min="15620" max="15620" width="3.42578125" style="511" customWidth="1"/>
    <col min="15621" max="15621" width="3.140625" style="511" customWidth="1"/>
    <col min="15622" max="15872" width="9.140625" style="511"/>
    <col min="15873" max="15874" width="3.42578125" style="511" customWidth="1"/>
    <col min="15875" max="15875" width="73.85546875" style="511" customWidth="1"/>
    <col min="15876" max="15876" width="3.42578125" style="511" customWidth="1"/>
    <col min="15877" max="15877" width="3.140625" style="511" customWidth="1"/>
    <col min="15878" max="16128" width="9.140625" style="511"/>
    <col min="16129" max="16130" width="3.42578125" style="511" customWidth="1"/>
    <col min="16131" max="16131" width="73.85546875" style="511" customWidth="1"/>
    <col min="16132" max="16132" width="3.42578125" style="511" customWidth="1"/>
    <col min="16133" max="16133" width="3.140625" style="511" customWidth="1"/>
    <col min="16134" max="16384" width="9.140625" style="511"/>
  </cols>
  <sheetData>
    <row r="1" spans="2:4" ht="15.75" thickBot="1" x14ac:dyDescent="0.3"/>
    <row r="2" spans="2:4" x14ac:dyDescent="0.25">
      <c r="B2" s="512"/>
      <c r="C2" s="513"/>
      <c r="D2" s="514"/>
    </row>
    <row r="3" spans="2:4" x14ac:dyDescent="0.25">
      <c r="B3" s="515"/>
      <c r="D3" s="516"/>
    </row>
    <row r="4" spans="2:4" x14ac:dyDescent="0.25">
      <c r="B4" s="515"/>
      <c r="D4" s="516"/>
    </row>
    <row r="5" spans="2:4" ht="29.25" customHeight="1" x14ac:dyDescent="0.25">
      <c r="B5" s="515"/>
      <c r="C5" s="517"/>
      <c r="D5" s="516"/>
    </row>
    <row r="6" spans="2:4" ht="30" x14ac:dyDescent="0.25">
      <c r="B6" s="515"/>
      <c r="C6" s="517" t="s">
        <v>177</v>
      </c>
      <c r="D6" s="516"/>
    </row>
    <row r="7" spans="2:4" ht="30" x14ac:dyDescent="0.25">
      <c r="B7" s="515"/>
      <c r="C7" s="517" t="s">
        <v>178</v>
      </c>
      <c r="D7" s="516"/>
    </row>
    <row r="8" spans="2:4" ht="60" x14ac:dyDescent="0.25">
      <c r="B8" s="515"/>
      <c r="C8" s="518" t="s">
        <v>179</v>
      </c>
      <c r="D8" s="516"/>
    </row>
    <row r="9" spans="2:4" ht="32.25" customHeight="1" x14ac:dyDescent="0.25">
      <c r="B9" s="515"/>
      <c r="C9" s="519" t="s">
        <v>180</v>
      </c>
      <c r="D9" s="516"/>
    </row>
    <row r="10" spans="2:4" ht="47.25" customHeight="1" x14ac:dyDescent="0.25">
      <c r="B10" s="515"/>
      <c r="C10" s="519" t="s">
        <v>181</v>
      </c>
      <c r="D10" s="516"/>
    </row>
    <row r="11" spans="2:4" ht="15" customHeight="1" x14ac:dyDescent="0.25">
      <c r="B11" s="515"/>
      <c r="D11" s="516"/>
    </row>
    <row r="12" spans="2:4" ht="15" customHeight="1" x14ac:dyDescent="0.25">
      <c r="B12" s="515"/>
      <c r="D12" s="516"/>
    </row>
    <row r="13" spans="2:4" ht="15" customHeight="1" x14ac:dyDescent="0.25">
      <c r="B13" s="515"/>
      <c r="D13" s="516"/>
    </row>
    <row r="14" spans="2:4" ht="15" customHeight="1" x14ac:dyDescent="0.25">
      <c r="B14" s="515"/>
      <c r="D14" s="516"/>
    </row>
    <row r="15" spans="2:4" ht="15" customHeight="1" x14ac:dyDescent="0.25">
      <c r="B15" s="515"/>
      <c r="D15" s="516"/>
    </row>
    <row r="16" spans="2:4" ht="15" customHeight="1" x14ac:dyDescent="0.25">
      <c r="B16" s="515"/>
      <c r="D16" s="516"/>
    </row>
    <row r="17" spans="2:7" ht="15" customHeight="1" x14ac:dyDescent="0.25">
      <c r="B17" s="515"/>
      <c r="D17" s="516"/>
    </row>
    <row r="18" spans="2:7" ht="15" customHeight="1" x14ac:dyDescent="0.25">
      <c r="B18" s="515"/>
      <c r="D18" s="516"/>
    </row>
    <row r="19" spans="2:7" ht="72.75" customHeight="1" x14ac:dyDescent="0.25">
      <c r="B19" s="602" t="s">
        <v>182</v>
      </c>
      <c r="C19" s="603"/>
      <c r="D19" s="604"/>
    </row>
    <row r="20" spans="2:7" ht="6.95" customHeight="1" x14ac:dyDescent="0.25">
      <c r="B20" s="515"/>
      <c r="D20" s="516"/>
    </row>
    <row r="21" spans="2:7" ht="26.25" customHeight="1" x14ac:dyDescent="0.25">
      <c r="B21" s="515"/>
      <c r="C21" s="517" t="s">
        <v>183</v>
      </c>
      <c r="D21" s="516"/>
    </row>
    <row r="22" spans="2:7" ht="60" x14ac:dyDescent="0.25">
      <c r="B22" s="515"/>
      <c r="C22" s="518" t="s">
        <v>184</v>
      </c>
      <c r="D22" s="516"/>
    </row>
    <row r="23" spans="2:7" ht="19.5" x14ac:dyDescent="0.3">
      <c r="B23" s="515"/>
      <c r="C23" s="528" t="s">
        <v>185</v>
      </c>
      <c r="D23" s="516"/>
    </row>
    <row r="24" spans="2:7" ht="18.75" customHeight="1" x14ac:dyDescent="0.35">
      <c r="B24" s="515"/>
      <c r="C24" s="520" t="s">
        <v>186</v>
      </c>
      <c r="D24" s="516"/>
    </row>
    <row r="25" spans="2:7" ht="36" customHeight="1" x14ac:dyDescent="0.25">
      <c r="B25" s="515"/>
      <c r="D25" s="516"/>
    </row>
    <row r="26" spans="2:7" ht="15" customHeight="1" x14ac:dyDescent="0.25">
      <c r="B26" s="521"/>
      <c r="C26" s="522" t="s">
        <v>187</v>
      </c>
      <c r="D26" s="516"/>
    </row>
    <row r="27" spans="2:7" ht="21" x14ac:dyDescent="0.25">
      <c r="B27" s="515"/>
      <c r="C27" s="523" t="s">
        <v>188</v>
      </c>
      <c r="D27" s="516"/>
      <c r="F27" s="524"/>
      <c r="G27" s="524"/>
    </row>
    <row r="28" spans="2:7" x14ac:dyDescent="0.25">
      <c r="B28" s="515"/>
      <c r="C28" s="523" t="s">
        <v>189</v>
      </c>
      <c r="D28" s="516"/>
    </row>
    <row r="29" spans="2:7" ht="4.5" customHeight="1" thickBot="1" x14ac:dyDescent="0.3">
      <c r="B29" s="525"/>
      <c r="C29" s="526"/>
      <c r="D29" s="527"/>
    </row>
  </sheetData>
  <mergeCells count="1">
    <mergeCell ref="B19:D19"/>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37BEF-C67E-4A92-BA34-CF454A3655CB}">
  <sheetPr>
    <tabColor theme="6" tint="0.59999389629810485"/>
    <pageSetUpPr fitToPage="1"/>
  </sheetPr>
  <dimension ref="A1:U111"/>
  <sheetViews>
    <sheetView showGridLines="0" view="pageBreakPreview" zoomScale="115" zoomScaleNormal="115" zoomScaleSheetLayoutView="115" workbookViewId="0">
      <selection sqref="A1:S1"/>
    </sheetView>
  </sheetViews>
  <sheetFormatPr defaultColWidth="9.140625" defaultRowHeight="11.25" x14ac:dyDescent="0.2"/>
  <cols>
    <col min="1" max="1" width="4.5703125" style="189" customWidth="1"/>
    <col min="2" max="2" width="29.42578125" style="189" customWidth="1"/>
    <col min="3" max="3" width="17.42578125" style="187" customWidth="1"/>
    <col min="4" max="4" width="9.7109375" style="189" customWidth="1"/>
    <col min="5" max="5" width="9.5703125" style="189" customWidth="1"/>
    <col min="6" max="17" width="10" style="188" customWidth="1"/>
    <col min="18" max="18" width="8.85546875" style="189" customWidth="1"/>
    <col min="19" max="19" width="39" style="189" customWidth="1"/>
    <col min="20" max="20" width="2.85546875" style="189" customWidth="1"/>
    <col min="21" max="16384" width="9.140625" style="189"/>
  </cols>
  <sheetData>
    <row r="1" spans="1:19" ht="20.25" customHeight="1" x14ac:dyDescent="0.2">
      <c r="A1" s="614" t="s">
        <v>190</v>
      </c>
      <c r="B1" s="614"/>
      <c r="C1" s="614"/>
      <c r="D1" s="614"/>
      <c r="E1" s="614"/>
      <c r="F1" s="614"/>
      <c r="G1" s="614"/>
      <c r="H1" s="614"/>
      <c r="I1" s="614"/>
      <c r="J1" s="614"/>
      <c r="K1" s="614"/>
      <c r="L1" s="614"/>
      <c r="M1" s="614"/>
      <c r="N1" s="614"/>
      <c r="O1" s="614"/>
      <c r="P1" s="614"/>
      <c r="Q1" s="614"/>
      <c r="R1" s="614"/>
      <c r="S1" s="614"/>
    </row>
    <row r="2" spans="1:19" ht="6" customHeight="1" x14ac:dyDescent="0.2"/>
    <row r="3" spans="1:19" ht="19.5" customHeight="1" x14ac:dyDescent="0.2">
      <c r="A3" s="262"/>
      <c r="B3" s="616"/>
      <c r="C3" s="616"/>
      <c r="D3" s="625"/>
      <c r="E3" s="626"/>
      <c r="F3" s="241" t="s">
        <v>4</v>
      </c>
      <c r="G3" s="241" t="s">
        <v>5</v>
      </c>
      <c r="H3" s="241" t="s">
        <v>6</v>
      </c>
      <c r="I3" s="241" t="s">
        <v>7</v>
      </c>
      <c r="J3" s="241" t="s">
        <v>8</v>
      </c>
      <c r="K3" s="241" t="s">
        <v>9</v>
      </c>
      <c r="L3" s="241" t="s">
        <v>10</v>
      </c>
      <c r="M3" s="241" t="s">
        <v>11</v>
      </c>
      <c r="N3" s="241" t="s">
        <v>12</v>
      </c>
      <c r="O3" s="241" t="s">
        <v>13</v>
      </c>
      <c r="P3" s="241" t="s">
        <v>191</v>
      </c>
      <c r="Q3" s="241" t="s">
        <v>192</v>
      </c>
      <c r="R3" s="241" t="s">
        <v>193</v>
      </c>
      <c r="S3" s="605" t="s">
        <v>194</v>
      </c>
    </row>
    <row r="4" spans="1:19" ht="19.5" customHeight="1" x14ac:dyDescent="0.2">
      <c r="A4" s="261"/>
      <c r="B4" s="617"/>
      <c r="C4" s="617"/>
      <c r="D4" s="627"/>
      <c r="E4" s="628"/>
      <c r="F4" s="242">
        <v>1</v>
      </c>
      <c r="G4" s="242">
        <v>2</v>
      </c>
      <c r="H4" s="242">
        <v>3</v>
      </c>
      <c r="I4" s="242">
        <v>5</v>
      </c>
      <c r="J4" s="242">
        <v>6</v>
      </c>
      <c r="K4" s="242">
        <v>7</v>
      </c>
      <c r="L4" s="242">
        <v>8</v>
      </c>
      <c r="M4" s="242">
        <v>9</v>
      </c>
      <c r="N4" s="242">
        <v>10</v>
      </c>
      <c r="O4" s="242">
        <v>11</v>
      </c>
      <c r="P4" s="242">
        <v>12</v>
      </c>
      <c r="Q4" s="242">
        <v>13</v>
      </c>
      <c r="R4" s="242">
        <v>14</v>
      </c>
      <c r="S4" s="615"/>
    </row>
    <row r="5" spans="1:19" ht="117" customHeight="1" x14ac:dyDescent="0.2">
      <c r="A5" s="254"/>
      <c r="B5" s="240" t="s">
        <v>195</v>
      </c>
      <c r="C5" s="605" t="s">
        <v>196</v>
      </c>
      <c r="D5" s="605"/>
      <c r="E5" s="605"/>
      <c r="F5" s="241" t="s">
        <v>197</v>
      </c>
      <c r="G5" s="241" t="s">
        <v>198</v>
      </c>
      <c r="H5" s="241" t="s">
        <v>199</v>
      </c>
      <c r="I5" s="241" t="s">
        <v>200</v>
      </c>
      <c r="J5" s="241" t="s">
        <v>201</v>
      </c>
      <c r="K5" s="241" t="s">
        <v>202</v>
      </c>
      <c r="L5" s="241" t="s">
        <v>203</v>
      </c>
      <c r="M5" s="241" t="s">
        <v>204</v>
      </c>
      <c r="N5" s="241" t="s">
        <v>205</v>
      </c>
      <c r="O5" s="241" t="s">
        <v>206</v>
      </c>
      <c r="P5" s="241" t="s">
        <v>207</v>
      </c>
      <c r="Q5" s="241" t="s">
        <v>208</v>
      </c>
      <c r="R5" s="241" t="s">
        <v>26</v>
      </c>
      <c r="S5" s="434" t="s">
        <v>209</v>
      </c>
    </row>
    <row r="6" spans="1:19" ht="32.25" customHeight="1" x14ac:dyDescent="0.2">
      <c r="A6" s="241" t="s">
        <v>210</v>
      </c>
      <c r="B6" s="620" t="s">
        <v>211</v>
      </c>
      <c r="C6" s="621"/>
      <c r="D6" s="242" t="s">
        <v>40</v>
      </c>
      <c r="E6" s="241" t="s">
        <v>212</v>
      </c>
      <c r="F6" s="241" t="s">
        <v>213</v>
      </c>
      <c r="G6" s="241" t="s">
        <v>213</v>
      </c>
      <c r="H6" s="241" t="s">
        <v>213</v>
      </c>
      <c r="I6" s="241" t="s">
        <v>213</v>
      </c>
      <c r="J6" s="241" t="s">
        <v>213</v>
      </c>
      <c r="K6" s="241" t="s">
        <v>213</v>
      </c>
      <c r="L6" s="241" t="s">
        <v>213</v>
      </c>
      <c r="M6" s="241" t="s">
        <v>213</v>
      </c>
      <c r="N6" s="241" t="s">
        <v>213</v>
      </c>
      <c r="O6" s="241" t="s">
        <v>213</v>
      </c>
      <c r="P6" s="241" t="s">
        <v>213</v>
      </c>
      <c r="Q6" s="241" t="s">
        <v>213</v>
      </c>
      <c r="R6" s="242" t="s">
        <v>26</v>
      </c>
      <c r="S6" s="243"/>
    </row>
    <row r="7" spans="1:19" ht="39.75" customHeight="1" x14ac:dyDescent="0.2">
      <c r="A7" s="242"/>
      <c r="B7" s="244" t="s">
        <v>214</v>
      </c>
      <c r="C7" s="244"/>
      <c r="D7" s="242"/>
      <c r="E7" s="241" t="s">
        <v>215</v>
      </c>
      <c r="F7" s="265">
        <v>2559</v>
      </c>
      <c r="G7" s="265">
        <v>1357</v>
      </c>
      <c r="H7" s="265">
        <v>2394</v>
      </c>
      <c r="I7" s="242" t="s">
        <v>26</v>
      </c>
      <c r="J7" s="242">
        <v>200</v>
      </c>
      <c r="K7" s="242" t="s">
        <v>26</v>
      </c>
      <c r="L7" s="242" t="s">
        <v>26</v>
      </c>
      <c r="M7" s="242">
        <v>200</v>
      </c>
      <c r="N7" s="361">
        <f>M7</f>
        <v>200</v>
      </c>
      <c r="O7" s="361">
        <f>M7</f>
        <v>200</v>
      </c>
      <c r="P7" s="242">
        <v>200</v>
      </c>
      <c r="Q7" s="242" t="s">
        <v>26</v>
      </c>
      <c r="R7" s="618" t="s">
        <v>216</v>
      </c>
      <c r="S7" s="434" t="s">
        <v>217</v>
      </c>
    </row>
    <row r="8" spans="1:19" ht="20.25" customHeight="1" x14ac:dyDescent="0.2">
      <c r="A8" s="242"/>
      <c r="B8" s="243" t="s">
        <v>218</v>
      </c>
      <c r="C8" s="244" t="s">
        <v>219</v>
      </c>
      <c r="D8" s="242"/>
      <c r="E8" s="242" t="s">
        <v>48</v>
      </c>
      <c r="F8" s="248">
        <v>8</v>
      </c>
      <c r="G8" s="248">
        <v>15</v>
      </c>
      <c r="H8" s="248">
        <v>20</v>
      </c>
      <c r="I8" s="248">
        <v>15</v>
      </c>
      <c r="J8" s="248">
        <v>8</v>
      </c>
      <c r="K8" s="248">
        <v>15</v>
      </c>
      <c r="L8" s="248">
        <v>-25</v>
      </c>
      <c r="M8" s="248">
        <v>20</v>
      </c>
      <c r="N8" s="248">
        <v>8</v>
      </c>
      <c r="O8" s="248">
        <v>25</v>
      </c>
      <c r="P8" s="248">
        <v>8</v>
      </c>
      <c r="Q8" s="248">
        <v>15</v>
      </c>
      <c r="R8" s="618"/>
      <c r="S8" s="243"/>
    </row>
    <row r="9" spans="1:19" ht="20.25" customHeight="1" x14ac:dyDescent="0.2">
      <c r="A9" s="255"/>
      <c r="B9" s="254"/>
      <c r="C9" s="244" t="s">
        <v>220</v>
      </c>
      <c r="D9" s="242"/>
      <c r="E9" s="242" t="s">
        <v>50</v>
      </c>
      <c r="F9" s="248">
        <v>98.5</v>
      </c>
      <c r="G9" s="248">
        <v>98.5</v>
      </c>
      <c r="H9" s="248">
        <v>98.5</v>
      </c>
      <c r="I9" s="248">
        <v>98.5</v>
      </c>
      <c r="J9" s="248">
        <v>98.5</v>
      </c>
      <c r="K9" s="248">
        <v>98.5</v>
      </c>
      <c r="L9" s="248">
        <v>98.5</v>
      </c>
      <c r="M9" s="248">
        <v>98.5</v>
      </c>
      <c r="N9" s="248">
        <v>98.5</v>
      </c>
      <c r="O9" s="248">
        <v>98.5</v>
      </c>
      <c r="P9" s="248">
        <v>98.5</v>
      </c>
      <c r="Q9" s="248">
        <v>98.5</v>
      </c>
      <c r="R9" s="618"/>
      <c r="S9" s="243"/>
    </row>
    <row r="10" spans="1:19" ht="20.25" customHeight="1" x14ac:dyDescent="0.2">
      <c r="A10" s="256"/>
      <c r="B10" s="257"/>
      <c r="C10" s="244" t="s">
        <v>221</v>
      </c>
      <c r="D10" s="242"/>
      <c r="E10" s="242" t="s">
        <v>52</v>
      </c>
      <c r="F10" s="266">
        <v>0.6</v>
      </c>
      <c r="G10" s="266">
        <v>0.6</v>
      </c>
      <c r="H10" s="266">
        <v>0.6</v>
      </c>
      <c r="I10" s="266">
        <v>0.6</v>
      </c>
      <c r="J10" s="266">
        <v>0.6</v>
      </c>
      <c r="K10" s="266">
        <v>0.6</v>
      </c>
      <c r="L10" s="266">
        <v>0.6</v>
      </c>
      <c r="M10" s="266">
        <v>0.6</v>
      </c>
      <c r="N10" s="266">
        <v>0.6</v>
      </c>
      <c r="O10" s="266">
        <v>0.6</v>
      </c>
      <c r="P10" s="266">
        <v>0.6</v>
      </c>
      <c r="Q10" s="266">
        <v>0.6</v>
      </c>
      <c r="R10" s="618"/>
      <c r="S10" s="243"/>
    </row>
    <row r="11" spans="1:19" ht="27.75" customHeight="1" x14ac:dyDescent="0.2">
      <c r="A11" s="255" t="s">
        <v>53</v>
      </c>
      <c r="B11" s="622" t="s">
        <v>222</v>
      </c>
      <c r="C11" s="244" t="s">
        <v>223</v>
      </c>
      <c r="D11" s="242" t="s">
        <v>56</v>
      </c>
      <c r="E11" s="242" t="s">
        <v>57</v>
      </c>
      <c r="F11" s="242" t="s">
        <v>26</v>
      </c>
      <c r="G11" s="531" t="s">
        <v>224</v>
      </c>
      <c r="H11" s="245" t="s">
        <v>26</v>
      </c>
      <c r="I11" s="245" t="s">
        <v>26</v>
      </c>
      <c r="J11" s="242" t="s">
        <v>26</v>
      </c>
      <c r="K11" s="531" t="s">
        <v>224</v>
      </c>
      <c r="L11" s="242" t="s">
        <v>26</v>
      </c>
      <c r="M11" s="531" t="s">
        <v>224</v>
      </c>
      <c r="N11" s="531" t="s">
        <v>224</v>
      </c>
      <c r="O11" s="531" t="s">
        <v>224</v>
      </c>
      <c r="P11" s="242" t="s">
        <v>26</v>
      </c>
      <c r="Q11" s="242" t="s">
        <v>26</v>
      </c>
      <c r="R11" s="618"/>
      <c r="S11" s="243"/>
    </row>
    <row r="12" spans="1:19" ht="27.75" customHeight="1" x14ac:dyDescent="0.2">
      <c r="A12" s="256"/>
      <c r="B12" s="623"/>
      <c r="C12" s="244" t="s">
        <v>219</v>
      </c>
      <c r="D12" s="242" t="s">
        <v>60</v>
      </c>
      <c r="E12" s="242" t="s">
        <v>48</v>
      </c>
      <c r="F12" s="242" t="s">
        <v>26</v>
      </c>
      <c r="G12" s="531" t="s">
        <v>224</v>
      </c>
      <c r="H12" s="245" t="s">
        <v>26</v>
      </c>
      <c r="I12" s="242" t="s">
        <v>26</v>
      </c>
      <c r="J12" s="242" t="s">
        <v>26</v>
      </c>
      <c r="K12" s="531" t="s">
        <v>224</v>
      </c>
      <c r="L12" s="242" t="s">
        <v>26</v>
      </c>
      <c r="M12" s="531" t="s">
        <v>224</v>
      </c>
      <c r="N12" s="531" t="s">
        <v>224</v>
      </c>
      <c r="O12" s="531" t="s">
        <v>224</v>
      </c>
      <c r="P12" s="242" t="s">
        <v>26</v>
      </c>
      <c r="Q12" s="242" t="s">
        <v>26</v>
      </c>
      <c r="R12" s="618"/>
      <c r="S12" s="243"/>
    </row>
    <row r="13" spans="1:19" ht="20.25" customHeight="1" x14ac:dyDescent="0.2">
      <c r="A13" s="255">
        <v>40</v>
      </c>
      <c r="B13" s="622" t="s">
        <v>225</v>
      </c>
      <c r="C13" s="244" t="s">
        <v>223</v>
      </c>
      <c r="D13" s="242" t="s">
        <v>66</v>
      </c>
      <c r="E13" s="242" t="s">
        <v>57</v>
      </c>
      <c r="F13" s="246">
        <f>F18+F23</f>
        <v>3.1185000000000005</v>
      </c>
      <c r="G13" s="246" t="e">
        <f>G18+G23</f>
        <v>#VALUE!</v>
      </c>
      <c r="H13" s="246">
        <f t="shared" ref="H13:I13" si="0">H18+H23</f>
        <v>3.0324</v>
      </c>
      <c r="I13" s="246">
        <f t="shared" si="0"/>
        <v>1.9089</v>
      </c>
      <c r="J13" s="246" t="e">
        <f t="shared" ref="J13:O13" si="1">J18+J23</f>
        <v>#VALUE!</v>
      </c>
      <c r="K13" s="246" t="e">
        <f t="shared" si="1"/>
        <v>#VALUE!</v>
      </c>
      <c r="L13" s="246">
        <f t="shared" si="1"/>
        <v>3.37155</v>
      </c>
      <c r="M13" s="246" t="e">
        <f t="shared" si="1"/>
        <v>#VALUE!</v>
      </c>
      <c r="N13" s="246" t="e">
        <f t="shared" si="1"/>
        <v>#VALUE!</v>
      </c>
      <c r="O13" s="246" t="e">
        <f t="shared" si="1"/>
        <v>#VALUE!</v>
      </c>
      <c r="P13" s="246" t="e">
        <f t="shared" ref="P13:Q13" si="2">P18+P23</f>
        <v>#VALUE!</v>
      </c>
      <c r="Q13" s="246">
        <f t="shared" si="2"/>
        <v>3.0870000000000002</v>
      </c>
      <c r="R13" s="618"/>
      <c r="S13" s="243" t="s">
        <v>67</v>
      </c>
    </row>
    <row r="14" spans="1:19" ht="20.25" customHeight="1" x14ac:dyDescent="0.2">
      <c r="A14" s="259"/>
      <c r="B14" s="624"/>
      <c r="C14" s="244" t="s">
        <v>219</v>
      </c>
      <c r="D14" s="242" t="s">
        <v>68</v>
      </c>
      <c r="E14" s="242" t="s">
        <v>48</v>
      </c>
      <c r="F14" s="248">
        <v>5</v>
      </c>
      <c r="G14" s="248">
        <v>5</v>
      </c>
      <c r="H14" s="248">
        <v>5</v>
      </c>
      <c r="I14" s="248">
        <v>5</v>
      </c>
      <c r="J14" s="248">
        <v>5</v>
      </c>
      <c r="K14" s="248">
        <v>5</v>
      </c>
      <c r="L14" s="248">
        <v>5</v>
      </c>
      <c r="M14" s="248">
        <v>5</v>
      </c>
      <c r="N14" s="248">
        <v>5</v>
      </c>
      <c r="O14" s="248">
        <v>5</v>
      </c>
      <c r="P14" s="248">
        <v>5</v>
      </c>
      <c r="Q14" s="248">
        <v>5</v>
      </c>
      <c r="R14" s="618"/>
      <c r="S14" s="243"/>
    </row>
    <row r="15" spans="1:19" ht="20.25" customHeight="1" x14ac:dyDescent="0.2">
      <c r="A15" s="259"/>
      <c r="B15" s="624"/>
      <c r="C15" s="244" t="s">
        <v>220</v>
      </c>
      <c r="D15" s="242" t="s">
        <v>69</v>
      </c>
      <c r="E15" s="242" t="s">
        <v>70</v>
      </c>
      <c r="F15" s="248">
        <v>38</v>
      </c>
      <c r="G15" s="248">
        <v>38</v>
      </c>
      <c r="H15" s="248">
        <v>38</v>
      </c>
      <c r="I15" s="248">
        <v>38</v>
      </c>
      <c r="J15" s="248">
        <v>38</v>
      </c>
      <c r="K15" s="248">
        <v>38</v>
      </c>
      <c r="L15" s="248">
        <v>38</v>
      </c>
      <c r="M15" s="248">
        <v>38</v>
      </c>
      <c r="N15" s="248">
        <v>38</v>
      </c>
      <c r="O15" s="248">
        <v>38</v>
      </c>
      <c r="P15" s="248">
        <v>38</v>
      </c>
      <c r="Q15" s="248">
        <v>38</v>
      </c>
      <c r="R15" s="618"/>
      <c r="S15" s="243"/>
    </row>
    <row r="16" spans="1:19" ht="20.25" customHeight="1" x14ac:dyDescent="0.2">
      <c r="A16" s="259"/>
      <c r="B16" s="624"/>
      <c r="C16" s="244" t="s">
        <v>71</v>
      </c>
      <c r="D16" s="242" t="s">
        <v>72</v>
      </c>
      <c r="E16" s="242" t="s">
        <v>73</v>
      </c>
      <c r="F16" s="267">
        <v>47489</v>
      </c>
      <c r="G16" s="267">
        <v>47489</v>
      </c>
      <c r="H16" s="267">
        <v>47489</v>
      </c>
      <c r="I16" s="267">
        <v>47489</v>
      </c>
      <c r="J16" s="267">
        <v>47489</v>
      </c>
      <c r="K16" s="267">
        <v>47489</v>
      </c>
      <c r="L16" s="267">
        <v>47489</v>
      </c>
      <c r="M16" s="267">
        <v>47489</v>
      </c>
      <c r="N16" s="267">
        <v>47489</v>
      </c>
      <c r="O16" s="267">
        <v>47489</v>
      </c>
      <c r="P16" s="267">
        <v>47489</v>
      </c>
      <c r="Q16" s="267">
        <v>47489</v>
      </c>
      <c r="R16" s="618"/>
      <c r="S16" s="243"/>
    </row>
    <row r="17" spans="1:19" ht="20.25" customHeight="1" x14ac:dyDescent="0.2">
      <c r="A17" s="256"/>
      <c r="B17" s="623"/>
      <c r="C17" s="244" t="s">
        <v>226</v>
      </c>
      <c r="D17" s="242" t="s">
        <v>75</v>
      </c>
      <c r="E17" s="242" t="s">
        <v>76</v>
      </c>
      <c r="F17" s="267">
        <f>F22+F27</f>
        <v>148094.44650000002</v>
      </c>
      <c r="G17" s="485" t="e">
        <f>G22+G27</f>
        <v>#VALUE!</v>
      </c>
      <c r="H17" s="267">
        <f>H22+H27</f>
        <v>144005.64360000001</v>
      </c>
      <c r="I17" s="267">
        <f>I22+I27</f>
        <v>27682</v>
      </c>
      <c r="J17" s="485" t="e">
        <f t="shared" ref="J17:Q17" si="3">J22+J27</f>
        <v>#VALUE!</v>
      </c>
      <c r="K17" s="485" t="e">
        <f t="shared" si="3"/>
        <v>#VALUE!</v>
      </c>
      <c r="L17" s="267" t="e">
        <f t="shared" si="3"/>
        <v>#VALUE!</v>
      </c>
      <c r="M17" s="485" t="e">
        <f>M22+M27</f>
        <v>#VALUE!</v>
      </c>
      <c r="N17" s="485" t="e">
        <f t="shared" si="3"/>
        <v>#VALUE!</v>
      </c>
      <c r="O17" s="485" t="e">
        <f t="shared" si="3"/>
        <v>#VALUE!</v>
      </c>
      <c r="P17" s="485" t="e">
        <f t="shared" si="3"/>
        <v>#VALUE!</v>
      </c>
      <c r="Q17" s="267" t="e">
        <f t="shared" si="3"/>
        <v>#VALUE!</v>
      </c>
      <c r="R17" s="618"/>
      <c r="S17" s="243" t="s">
        <v>77</v>
      </c>
    </row>
    <row r="18" spans="1:19" ht="41.25" customHeight="1" x14ac:dyDescent="0.2">
      <c r="A18" s="255" t="s">
        <v>78</v>
      </c>
      <c r="B18" s="622" t="s">
        <v>227</v>
      </c>
      <c r="C18" s="244" t="s">
        <v>223</v>
      </c>
      <c r="D18" s="242" t="s">
        <v>80</v>
      </c>
      <c r="E18" s="242" t="s">
        <v>57</v>
      </c>
      <c r="F18" s="429">
        <v>3.1185000000000005</v>
      </c>
      <c r="G18" s="267" t="s">
        <v>26</v>
      </c>
      <c r="H18" s="429">
        <v>3.0324</v>
      </c>
      <c r="I18" s="429">
        <v>1.9089</v>
      </c>
      <c r="J18" s="429">
        <v>3.2744250000000008</v>
      </c>
      <c r="K18" s="429" t="s">
        <v>26</v>
      </c>
      <c r="L18" s="429">
        <v>3.37155</v>
      </c>
      <c r="M18" s="429" t="s">
        <v>26</v>
      </c>
      <c r="N18" s="429" t="s">
        <v>26</v>
      </c>
      <c r="O18" s="429" t="s">
        <v>26</v>
      </c>
      <c r="P18" s="429">
        <v>1.9257000000000002</v>
      </c>
      <c r="Q18" s="429">
        <v>3.0870000000000002</v>
      </c>
      <c r="R18" s="618"/>
      <c r="S18" s="434" t="s">
        <v>795</v>
      </c>
    </row>
    <row r="19" spans="1:19" ht="32.25" customHeight="1" x14ac:dyDescent="0.2">
      <c r="A19" s="259"/>
      <c r="B19" s="624"/>
      <c r="C19" s="244" t="s">
        <v>219</v>
      </c>
      <c r="D19" s="242" t="s">
        <v>81</v>
      </c>
      <c r="E19" s="242" t="s">
        <v>48</v>
      </c>
      <c r="F19" s="532" t="s">
        <v>224</v>
      </c>
      <c r="G19" s="267" t="s">
        <v>26</v>
      </c>
      <c r="H19" s="532" t="s">
        <v>224</v>
      </c>
      <c r="I19" s="533" t="s">
        <v>224</v>
      </c>
      <c r="J19" s="439" t="s">
        <v>228</v>
      </c>
      <c r="K19" s="429" t="s">
        <v>26</v>
      </c>
      <c r="L19" s="533" t="s">
        <v>224</v>
      </c>
      <c r="M19" s="429" t="s">
        <v>26</v>
      </c>
      <c r="N19" s="429" t="s">
        <v>26</v>
      </c>
      <c r="O19" s="429" t="s">
        <v>26</v>
      </c>
      <c r="P19" s="439" t="s">
        <v>228</v>
      </c>
      <c r="Q19" s="533" t="s">
        <v>224</v>
      </c>
      <c r="R19" s="618"/>
      <c r="S19" s="458" t="s">
        <v>796</v>
      </c>
    </row>
    <row r="20" spans="1:19" ht="20.25" customHeight="1" x14ac:dyDescent="0.2">
      <c r="A20" s="259"/>
      <c r="B20" s="624"/>
      <c r="C20" s="244" t="s">
        <v>220</v>
      </c>
      <c r="D20" s="242" t="s">
        <v>82</v>
      </c>
      <c r="E20" s="242" t="s">
        <v>70</v>
      </c>
      <c r="F20" s="267">
        <v>36</v>
      </c>
      <c r="G20" s="267" t="s">
        <v>26</v>
      </c>
      <c r="H20" s="267">
        <v>36</v>
      </c>
      <c r="I20" s="267">
        <v>36</v>
      </c>
      <c r="J20" s="267">
        <v>36</v>
      </c>
      <c r="K20" s="267" t="s">
        <v>26</v>
      </c>
      <c r="L20" s="267">
        <v>36</v>
      </c>
      <c r="M20" s="267" t="s">
        <v>26</v>
      </c>
      <c r="N20" s="267" t="s">
        <v>26</v>
      </c>
      <c r="O20" s="267" t="s">
        <v>26</v>
      </c>
      <c r="P20" s="267">
        <v>36</v>
      </c>
      <c r="Q20" s="267">
        <v>36</v>
      </c>
      <c r="R20" s="618"/>
      <c r="S20" s="243"/>
    </row>
    <row r="21" spans="1:19" ht="20.25" customHeight="1" x14ac:dyDescent="0.2">
      <c r="A21" s="259"/>
      <c r="B21" s="624"/>
      <c r="C21" s="244" t="s">
        <v>71</v>
      </c>
      <c r="D21" s="242" t="s">
        <v>83</v>
      </c>
      <c r="E21" s="242" t="s">
        <v>73</v>
      </c>
      <c r="F21" s="267">
        <v>47489</v>
      </c>
      <c r="G21" s="267" t="s">
        <v>26</v>
      </c>
      <c r="H21" s="267">
        <v>47489</v>
      </c>
      <c r="I21" s="267">
        <v>47489</v>
      </c>
      <c r="J21" s="267">
        <v>47489</v>
      </c>
      <c r="K21" s="267" t="s">
        <v>26</v>
      </c>
      <c r="L21" s="267">
        <v>47489</v>
      </c>
      <c r="M21" s="267" t="s">
        <v>26</v>
      </c>
      <c r="N21" s="267" t="s">
        <v>26</v>
      </c>
      <c r="O21" s="267" t="s">
        <v>26</v>
      </c>
      <c r="P21" s="267">
        <v>47489</v>
      </c>
      <c r="Q21" s="267">
        <v>47489</v>
      </c>
      <c r="R21" s="618"/>
      <c r="S21" s="243"/>
    </row>
    <row r="22" spans="1:19" ht="46.5" customHeight="1" x14ac:dyDescent="0.2">
      <c r="A22" s="256"/>
      <c r="B22" s="623"/>
      <c r="C22" s="244" t="s">
        <v>226</v>
      </c>
      <c r="D22" s="242" t="s">
        <v>84</v>
      </c>
      <c r="E22" s="242" t="s">
        <v>76</v>
      </c>
      <c r="F22" s="267">
        <f>F18*F21</f>
        <v>148094.44650000002</v>
      </c>
      <c r="G22" s="267">
        <v>0</v>
      </c>
      <c r="H22" s="267">
        <f>H18*H21</f>
        <v>144005.64360000001</v>
      </c>
      <c r="I22" s="267">
        <v>27682</v>
      </c>
      <c r="J22" s="267">
        <f>J18*J21</f>
        <v>155499.16882500003</v>
      </c>
      <c r="K22" s="267">
        <v>0</v>
      </c>
      <c r="L22" s="267">
        <v>61377</v>
      </c>
      <c r="M22" s="267">
        <v>0</v>
      </c>
      <c r="N22" s="267">
        <v>0</v>
      </c>
      <c r="O22" s="267">
        <v>0</v>
      </c>
      <c r="P22" s="267">
        <v>28016</v>
      </c>
      <c r="Q22" s="267">
        <v>56382</v>
      </c>
      <c r="R22" s="618"/>
      <c r="S22" s="434" t="s">
        <v>797</v>
      </c>
    </row>
    <row r="23" spans="1:19" ht="27" customHeight="1" x14ac:dyDescent="0.2">
      <c r="A23" s="255" t="s">
        <v>85</v>
      </c>
      <c r="B23" s="622" t="s">
        <v>229</v>
      </c>
      <c r="C23" s="244" t="s">
        <v>223</v>
      </c>
      <c r="D23" s="242" t="s">
        <v>87</v>
      </c>
      <c r="E23" s="242" t="s">
        <v>57</v>
      </c>
      <c r="F23" s="267">
        <v>0</v>
      </c>
      <c r="G23" s="531" t="s">
        <v>224</v>
      </c>
      <c r="H23" s="267">
        <v>0</v>
      </c>
      <c r="I23" s="267">
        <v>0</v>
      </c>
      <c r="J23" s="531" t="s">
        <v>224</v>
      </c>
      <c r="K23" s="531" t="s">
        <v>224</v>
      </c>
      <c r="L23" s="267">
        <v>0</v>
      </c>
      <c r="M23" s="531" t="s">
        <v>224</v>
      </c>
      <c r="N23" s="531" t="s">
        <v>224</v>
      </c>
      <c r="O23" s="531" t="s">
        <v>224</v>
      </c>
      <c r="P23" s="531" t="s">
        <v>224</v>
      </c>
      <c r="Q23" s="267">
        <v>0</v>
      </c>
      <c r="R23" s="618"/>
      <c r="S23" s="243"/>
    </row>
    <row r="24" spans="1:19" ht="27" customHeight="1" x14ac:dyDescent="0.2">
      <c r="A24" s="259"/>
      <c r="B24" s="624"/>
      <c r="C24" s="244" t="s">
        <v>219</v>
      </c>
      <c r="D24" s="242" t="s">
        <v>88</v>
      </c>
      <c r="E24" s="242" t="s">
        <v>48</v>
      </c>
      <c r="F24" s="245" t="s">
        <v>26</v>
      </c>
      <c r="G24" s="531" t="s">
        <v>224</v>
      </c>
      <c r="H24" s="245" t="s">
        <v>26</v>
      </c>
      <c r="I24" s="245" t="s">
        <v>26</v>
      </c>
      <c r="J24" s="531" t="s">
        <v>224</v>
      </c>
      <c r="K24" s="531" t="s">
        <v>224</v>
      </c>
      <c r="L24" s="245" t="s">
        <v>26</v>
      </c>
      <c r="M24" s="245" t="s">
        <v>26</v>
      </c>
      <c r="N24" s="245" t="s">
        <v>26</v>
      </c>
      <c r="O24" s="531" t="s">
        <v>224</v>
      </c>
      <c r="P24" s="531" t="s">
        <v>224</v>
      </c>
      <c r="Q24" s="245" t="s">
        <v>26</v>
      </c>
      <c r="R24" s="618"/>
      <c r="S24" s="243"/>
    </row>
    <row r="25" spans="1:19" ht="27" customHeight="1" x14ac:dyDescent="0.2">
      <c r="A25" s="259"/>
      <c r="B25" s="624"/>
      <c r="C25" s="244" t="s">
        <v>220</v>
      </c>
      <c r="D25" s="242" t="s">
        <v>89</v>
      </c>
      <c r="E25" s="242" t="s">
        <v>70</v>
      </c>
      <c r="F25" s="245" t="s">
        <v>26</v>
      </c>
      <c r="G25" s="531" t="s">
        <v>224</v>
      </c>
      <c r="H25" s="245" t="s">
        <v>26</v>
      </c>
      <c r="I25" s="245" t="s">
        <v>26</v>
      </c>
      <c r="J25" s="531" t="s">
        <v>224</v>
      </c>
      <c r="K25" s="531" t="s">
        <v>224</v>
      </c>
      <c r="L25" s="245" t="s">
        <v>26</v>
      </c>
      <c r="M25" s="531" t="s">
        <v>224</v>
      </c>
      <c r="N25" s="531" t="s">
        <v>224</v>
      </c>
      <c r="O25" s="531" t="s">
        <v>224</v>
      </c>
      <c r="P25" s="531" t="s">
        <v>224</v>
      </c>
      <c r="Q25" s="245" t="s">
        <v>26</v>
      </c>
      <c r="R25" s="618"/>
      <c r="S25" s="243"/>
    </row>
    <row r="26" spans="1:19" ht="22.5" customHeight="1" x14ac:dyDescent="0.2">
      <c r="A26" s="259"/>
      <c r="B26" s="624"/>
      <c r="C26" s="244" t="s">
        <v>71</v>
      </c>
      <c r="D26" s="242" t="s">
        <v>90</v>
      </c>
      <c r="E26" s="242" t="s">
        <v>73</v>
      </c>
      <c r="F26" s="245" t="s">
        <v>26</v>
      </c>
      <c r="G26" s="267">
        <v>47489</v>
      </c>
      <c r="H26" s="245" t="s">
        <v>26</v>
      </c>
      <c r="I26" s="245" t="s">
        <v>26</v>
      </c>
      <c r="J26" s="267">
        <v>47489</v>
      </c>
      <c r="K26" s="267">
        <v>47489</v>
      </c>
      <c r="L26" s="245" t="s">
        <v>26</v>
      </c>
      <c r="M26" s="267">
        <v>47489</v>
      </c>
      <c r="N26" s="267">
        <v>47489</v>
      </c>
      <c r="O26" s="267">
        <v>47489</v>
      </c>
      <c r="P26" s="267">
        <v>47489</v>
      </c>
      <c r="Q26" s="245" t="s">
        <v>26</v>
      </c>
      <c r="R26" s="618"/>
      <c r="S26" s="243"/>
    </row>
    <row r="27" spans="1:19" ht="22.5" customHeight="1" x14ac:dyDescent="0.2">
      <c r="A27" s="256"/>
      <c r="B27" s="623"/>
      <c r="C27" s="244" t="s">
        <v>226</v>
      </c>
      <c r="D27" s="242" t="s">
        <v>91</v>
      </c>
      <c r="E27" s="242" t="s">
        <v>76</v>
      </c>
      <c r="F27" s="267">
        <v>0</v>
      </c>
      <c r="G27" s="325" t="e">
        <f>G23*G26</f>
        <v>#VALUE!</v>
      </c>
      <c r="H27" s="267">
        <v>0</v>
      </c>
      <c r="I27" s="267">
        <v>0</v>
      </c>
      <c r="J27" s="250" t="e">
        <f t="shared" ref="J27:K27" si="4">J23*J26</f>
        <v>#VALUE!</v>
      </c>
      <c r="K27" s="250" t="e">
        <f t="shared" si="4"/>
        <v>#VALUE!</v>
      </c>
      <c r="L27" s="245" t="s">
        <v>26</v>
      </c>
      <c r="M27" s="250" t="e">
        <f>M23*M26</f>
        <v>#VALUE!</v>
      </c>
      <c r="N27" s="250" t="e">
        <f>N23*N26</f>
        <v>#VALUE!</v>
      </c>
      <c r="O27" s="325" t="e">
        <f>O23*O26</f>
        <v>#VALUE!</v>
      </c>
      <c r="P27" s="272" t="e">
        <f>P23*P26</f>
        <v>#VALUE!</v>
      </c>
      <c r="Q27" s="245" t="s">
        <v>26</v>
      </c>
      <c r="R27" s="618"/>
      <c r="S27" s="243" t="s">
        <v>92</v>
      </c>
    </row>
    <row r="28" spans="1:19" ht="20.25" customHeight="1" x14ac:dyDescent="0.2">
      <c r="A28" s="255" t="s">
        <v>93</v>
      </c>
      <c r="B28" s="622" t="s">
        <v>230</v>
      </c>
      <c r="C28" s="244" t="s">
        <v>223</v>
      </c>
      <c r="D28" s="242" t="s">
        <v>95</v>
      </c>
      <c r="E28" s="242" t="s">
        <v>57</v>
      </c>
      <c r="F28" s="248">
        <v>136.9</v>
      </c>
      <c r="G28" s="438" t="s">
        <v>26</v>
      </c>
      <c r="H28" s="248">
        <v>133.5</v>
      </c>
      <c r="I28" s="248">
        <v>87.5</v>
      </c>
      <c r="J28" s="248">
        <f>F28</f>
        <v>136.9</v>
      </c>
      <c r="K28" s="248" t="s">
        <v>26</v>
      </c>
      <c r="L28" s="248">
        <v>143.5</v>
      </c>
      <c r="M28" s="248" t="s">
        <v>26</v>
      </c>
      <c r="N28" s="248" t="s">
        <v>26</v>
      </c>
      <c r="O28" s="248" t="s">
        <v>26</v>
      </c>
      <c r="P28" s="248">
        <v>88</v>
      </c>
      <c r="Q28" s="248">
        <v>135.5</v>
      </c>
      <c r="R28" s="618"/>
      <c r="S28" s="605" t="s">
        <v>231</v>
      </c>
    </row>
    <row r="29" spans="1:19" ht="20.25" customHeight="1" x14ac:dyDescent="0.2">
      <c r="A29" s="259"/>
      <c r="B29" s="624"/>
      <c r="C29" s="244" t="s">
        <v>219</v>
      </c>
      <c r="D29" s="242" t="s">
        <v>97</v>
      </c>
      <c r="E29" s="242" t="s">
        <v>48</v>
      </c>
      <c r="F29" s="248">
        <v>559.29999999999995</v>
      </c>
      <c r="G29" s="438" t="s">
        <v>26</v>
      </c>
      <c r="H29" s="248">
        <v>563.6</v>
      </c>
      <c r="I29" s="248">
        <v>600</v>
      </c>
      <c r="J29" s="248">
        <f>F29</f>
        <v>559.29999999999995</v>
      </c>
      <c r="K29" s="248" t="s">
        <v>26</v>
      </c>
      <c r="L29" s="248">
        <v>544.70000000000005</v>
      </c>
      <c r="M29" s="248" t="s">
        <v>26</v>
      </c>
      <c r="N29" s="248" t="s">
        <v>26</v>
      </c>
      <c r="O29" s="248" t="s">
        <v>26</v>
      </c>
      <c r="P29" s="248">
        <v>600</v>
      </c>
      <c r="Q29" s="248">
        <v>559</v>
      </c>
      <c r="R29" s="618"/>
      <c r="S29" s="605"/>
    </row>
    <row r="30" spans="1:19" ht="29.25" customHeight="1" x14ac:dyDescent="0.2">
      <c r="A30" s="260"/>
      <c r="B30" s="624"/>
      <c r="C30" s="244" t="s">
        <v>232</v>
      </c>
      <c r="D30" s="242" t="s">
        <v>101</v>
      </c>
      <c r="E30" s="242" t="s">
        <v>73</v>
      </c>
      <c r="F30" s="531" t="s">
        <v>224</v>
      </c>
      <c r="G30" s="438" t="s">
        <v>26</v>
      </c>
      <c r="H30" s="531" t="s">
        <v>224</v>
      </c>
      <c r="I30" s="531" t="s">
        <v>224</v>
      </c>
      <c r="J30" s="531" t="s">
        <v>224</v>
      </c>
      <c r="K30" s="245" t="s">
        <v>26</v>
      </c>
      <c r="L30" s="531" t="s">
        <v>224</v>
      </c>
      <c r="M30" s="245" t="s">
        <v>26</v>
      </c>
      <c r="N30" s="245" t="s">
        <v>26</v>
      </c>
      <c r="O30" s="245" t="s">
        <v>26</v>
      </c>
      <c r="P30" s="531" t="s">
        <v>224</v>
      </c>
      <c r="Q30" s="248" t="s">
        <v>26</v>
      </c>
      <c r="R30" s="618"/>
      <c r="S30" s="605"/>
    </row>
    <row r="31" spans="1:19" ht="29.25" customHeight="1" x14ac:dyDescent="0.2">
      <c r="A31" s="256"/>
      <c r="B31" s="623"/>
      <c r="C31" s="240" t="s">
        <v>233</v>
      </c>
      <c r="D31" s="242" t="s">
        <v>103</v>
      </c>
      <c r="E31" s="242" t="s">
        <v>104</v>
      </c>
      <c r="F31" s="534" t="s">
        <v>224</v>
      </c>
      <c r="G31" s="438" t="s">
        <v>26</v>
      </c>
      <c r="H31" s="534" t="s">
        <v>224</v>
      </c>
      <c r="I31" s="531" t="s">
        <v>224</v>
      </c>
      <c r="J31" s="531" t="s">
        <v>224</v>
      </c>
      <c r="K31" s="245" t="s">
        <v>26</v>
      </c>
      <c r="L31" s="277" t="s">
        <v>234</v>
      </c>
      <c r="M31" s="245" t="s">
        <v>26</v>
      </c>
      <c r="N31" s="245" t="s">
        <v>26</v>
      </c>
      <c r="O31" s="245" t="s">
        <v>26</v>
      </c>
      <c r="P31" s="531" t="s">
        <v>224</v>
      </c>
      <c r="Q31" s="273">
        <v>5</v>
      </c>
      <c r="R31" s="618"/>
      <c r="S31" s="605"/>
    </row>
    <row r="32" spans="1:19" ht="20.25" customHeight="1" x14ac:dyDescent="0.2">
      <c r="A32" s="255">
        <v>3</v>
      </c>
      <c r="B32" s="622" t="s">
        <v>235</v>
      </c>
      <c r="C32" s="244" t="s">
        <v>219</v>
      </c>
      <c r="D32" s="242" t="s">
        <v>106</v>
      </c>
      <c r="E32" s="242" t="s">
        <v>48</v>
      </c>
      <c r="F32" s="435">
        <v>485</v>
      </c>
      <c r="G32" s="435">
        <v>485</v>
      </c>
      <c r="H32" s="435">
        <v>485</v>
      </c>
      <c r="I32" s="436">
        <v>485</v>
      </c>
      <c r="J32" s="435">
        <v>485</v>
      </c>
      <c r="K32" s="436">
        <v>485</v>
      </c>
      <c r="L32" s="437" t="s">
        <v>236</v>
      </c>
      <c r="M32" s="248">
        <v>485</v>
      </c>
      <c r="N32" s="248">
        <v>485</v>
      </c>
      <c r="O32" s="436">
        <v>485</v>
      </c>
      <c r="P32" s="436">
        <v>485</v>
      </c>
      <c r="Q32" s="245" t="s">
        <v>26</v>
      </c>
      <c r="R32" s="618"/>
      <c r="S32" s="243"/>
    </row>
    <row r="33" spans="1:19" ht="35.25" customHeight="1" x14ac:dyDescent="0.2">
      <c r="A33" s="259"/>
      <c r="B33" s="624"/>
      <c r="C33" s="244" t="s">
        <v>220</v>
      </c>
      <c r="D33" s="242" t="s">
        <v>108</v>
      </c>
      <c r="E33" s="242" t="s">
        <v>70</v>
      </c>
      <c r="F33" s="430">
        <v>72</v>
      </c>
      <c r="G33" s="430">
        <v>72</v>
      </c>
      <c r="H33" s="430">
        <v>72</v>
      </c>
      <c r="I33" s="430">
        <v>72</v>
      </c>
      <c r="J33" s="430">
        <v>72</v>
      </c>
      <c r="K33" s="430">
        <v>72</v>
      </c>
      <c r="L33" s="430">
        <v>72</v>
      </c>
      <c r="M33" s="531" t="s">
        <v>224</v>
      </c>
      <c r="N33" s="531" t="s">
        <v>224</v>
      </c>
      <c r="O33" s="430">
        <v>72</v>
      </c>
      <c r="P33" s="430">
        <v>72</v>
      </c>
      <c r="Q33" s="245" t="s">
        <v>26</v>
      </c>
      <c r="R33" s="618"/>
      <c r="S33" s="434" t="s">
        <v>237</v>
      </c>
    </row>
    <row r="34" spans="1:19" ht="31.5" customHeight="1" x14ac:dyDescent="0.2">
      <c r="A34" s="259"/>
      <c r="B34" s="624"/>
      <c r="C34" s="244" t="s">
        <v>232</v>
      </c>
      <c r="D34" s="242" t="s">
        <v>110</v>
      </c>
      <c r="E34" s="242" t="s">
        <v>73</v>
      </c>
      <c r="F34" s="247">
        <v>3372.2056879069778</v>
      </c>
      <c r="G34" s="247">
        <v>3372.2056879069778</v>
      </c>
      <c r="H34" s="247">
        <v>3372.2056879069778</v>
      </c>
      <c r="I34" s="247">
        <v>3372.2056879069778</v>
      </c>
      <c r="J34" s="247">
        <v>3372.2056879069778</v>
      </c>
      <c r="K34" s="247">
        <v>3372.2056879069778</v>
      </c>
      <c r="L34" s="531" t="s">
        <v>224</v>
      </c>
      <c r="M34" s="531" t="s">
        <v>224</v>
      </c>
      <c r="N34" s="531" t="s">
        <v>224</v>
      </c>
      <c r="O34" s="247">
        <v>3372.2056879069778</v>
      </c>
      <c r="P34" s="247">
        <v>3372.2056879069778</v>
      </c>
      <c r="Q34" s="245" t="s">
        <v>26</v>
      </c>
      <c r="R34" s="618"/>
      <c r="S34" s="243"/>
    </row>
    <row r="35" spans="1:19" ht="30.75" customHeight="1" x14ac:dyDescent="0.2">
      <c r="A35" s="259"/>
      <c r="B35" s="624"/>
      <c r="C35" s="244" t="s">
        <v>223</v>
      </c>
      <c r="D35" s="242" t="s">
        <v>111</v>
      </c>
      <c r="E35" s="242" t="s">
        <v>57</v>
      </c>
      <c r="F35" s="535" t="s">
        <v>224</v>
      </c>
      <c r="G35" s="412">
        <v>12.6</v>
      </c>
      <c r="H35" s="536" t="s">
        <v>224</v>
      </c>
      <c r="I35" s="531" t="s">
        <v>224</v>
      </c>
      <c r="J35" s="536" t="s">
        <v>224</v>
      </c>
      <c r="K35" s="452">
        <v>20</v>
      </c>
      <c r="L35" s="531" t="s">
        <v>224</v>
      </c>
      <c r="M35" s="412">
        <v>12.6</v>
      </c>
      <c r="N35" s="412">
        <v>20</v>
      </c>
      <c r="O35" s="531" t="s">
        <v>224</v>
      </c>
      <c r="P35" s="531" t="s">
        <v>224</v>
      </c>
      <c r="Q35" s="245" t="s">
        <v>26</v>
      </c>
      <c r="R35" s="618"/>
      <c r="S35" s="243"/>
    </row>
    <row r="36" spans="1:19" ht="20.25" customHeight="1" x14ac:dyDescent="0.2">
      <c r="A36" s="256"/>
      <c r="B36" s="623"/>
      <c r="C36" s="244" t="s">
        <v>226</v>
      </c>
      <c r="D36" s="242" t="s">
        <v>112</v>
      </c>
      <c r="E36" s="242" t="s">
        <v>113</v>
      </c>
      <c r="F36" s="288" t="e">
        <f>F35*(F34-F50)</f>
        <v>#VALUE!</v>
      </c>
      <c r="G36" s="326">
        <f>G35*(G34-G50)</f>
        <v>33427.736451966899</v>
      </c>
      <c r="H36" s="288" t="e">
        <f>H35*(H34-H50)</f>
        <v>#VALUE!</v>
      </c>
      <c r="I36" s="253" t="e">
        <f>I34*I35</f>
        <v>#VALUE!</v>
      </c>
      <c r="J36" s="284" t="e">
        <f>J35*(J34-J50)</f>
        <v>#VALUE!</v>
      </c>
      <c r="K36" s="289">
        <f t="shared" ref="K36:O36" si="5">K34*K35</f>
        <v>67444.11375813956</v>
      </c>
      <c r="L36" s="253" t="e">
        <f t="shared" si="5"/>
        <v>#VALUE!</v>
      </c>
      <c r="M36" s="253" t="e">
        <f>M34*M35</f>
        <v>#VALUE!</v>
      </c>
      <c r="N36" s="253" t="e">
        <f t="shared" si="5"/>
        <v>#VALUE!</v>
      </c>
      <c r="O36" s="253" t="e">
        <f t="shared" si="5"/>
        <v>#VALUE!</v>
      </c>
      <c r="P36" s="253" t="e">
        <f>P35*(P34-P50)</f>
        <v>#VALUE!</v>
      </c>
      <c r="Q36" s="245" t="s">
        <v>26</v>
      </c>
      <c r="R36" s="618"/>
      <c r="S36" s="243" t="s">
        <v>238</v>
      </c>
    </row>
    <row r="37" spans="1:19" ht="27.75" customHeight="1" x14ac:dyDescent="0.2">
      <c r="A37" s="255">
        <v>4</v>
      </c>
      <c r="B37" s="622" t="s">
        <v>239</v>
      </c>
      <c r="C37" s="244" t="s">
        <v>219</v>
      </c>
      <c r="D37" s="242" t="s">
        <v>116</v>
      </c>
      <c r="E37" s="242" t="s">
        <v>48</v>
      </c>
      <c r="F37" s="537" t="s">
        <v>224</v>
      </c>
      <c r="G37" s="536" t="s">
        <v>224</v>
      </c>
      <c r="H37" s="536" t="s">
        <v>224</v>
      </c>
      <c r="I37" s="531" t="s">
        <v>224</v>
      </c>
      <c r="J37" s="273" t="s">
        <v>240</v>
      </c>
      <c r="K37" s="531" t="s">
        <v>224</v>
      </c>
      <c r="L37" s="531" t="s">
        <v>224</v>
      </c>
      <c r="M37" s="531" t="s">
        <v>224</v>
      </c>
      <c r="N37" s="531" t="s">
        <v>224</v>
      </c>
      <c r="O37" s="531" t="s">
        <v>224</v>
      </c>
      <c r="P37" s="276" t="s">
        <v>117</v>
      </c>
      <c r="Q37" s="245" t="s">
        <v>26</v>
      </c>
      <c r="R37" s="618"/>
      <c r="S37" s="243"/>
    </row>
    <row r="38" spans="1:19" ht="20.25" customHeight="1" x14ac:dyDescent="0.2">
      <c r="A38" s="259"/>
      <c r="B38" s="624"/>
      <c r="C38" s="244" t="s">
        <v>220</v>
      </c>
      <c r="D38" s="242" t="s">
        <v>118</v>
      </c>
      <c r="E38" s="242" t="s">
        <v>70</v>
      </c>
      <c r="F38" s="436">
        <v>10</v>
      </c>
      <c r="G38" s="436">
        <v>10</v>
      </c>
      <c r="H38" s="436">
        <v>10</v>
      </c>
      <c r="I38" s="436">
        <v>10</v>
      </c>
      <c r="J38" s="436">
        <v>10</v>
      </c>
      <c r="K38" s="436">
        <v>10</v>
      </c>
      <c r="L38" s="436">
        <v>10</v>
      </c>
      <c r="M38" s="436">
        <v>10</v>
      </c>
      <c r="N38" s="436">
        <v>10</v>
      </c>
      <c r="O38" s="436">
        <v>10</v>
      </c>
      <c r="P38" s="436">
        <v>10</v>
      </c>
      <c r="Q38" s="245" t="s">
        <v>26</v>
      </c>
      <c r="R38" s="618"/>
      <c r="S38" s="243"/>
    </row>
    <row r="39" spans="1:19" ht="30.75" customHeight="1" x14ac:dyDescent="0.2">
      <c r="A39" s="259"/>
      <c r="B39" s="624"/>
      <c r="C39" s="244" t="s">
        <v>232</v>
      </c>
      <c r="D39" s="242" t="s">
        <v>119</v>
      </c>
      <c r="E39" s="242" t="s">
        <v>73</v>
      </c>
      <c r="F39" s="531" t="s">
        <v>224</v>
      </c>
      <c r="G39" s="531" t="s">
        <v>224</v>
      </c>
      <c r="H39" s="531" t="s">
        <v>224</v>
      </c>
      <c r="I39" s="531" t="s">
        <v>224</v>
      </c>
      <c r="J39" s="531" t="s">
        <v>224</v>
      </c>
      <c r="K39" s="531" t="s">
        <v>224</v>
      </c>
      <c r="L39" s="531" t="s">
        <v>224</v>
      </c>
      <c r="M39" s="531" t="s">
        <v>224</v>
      </c>
      <c r="N39" s="531" t="s">
        <v>224</v>
      </c>
      <c r="O39" s="531" t="s">
        <v>224</v>
      </c>
      <c r="P39" s="275">
        <v>2983.8972228489019</v>
      </c>
      <c r="Q39" s="245" t="s">
        <v>26</v>
      </c>
      <c r="R39" s="618"/>
      <c r="S39" s="243"/>
    </row>
    <row r="40" spans="1:19" ht="30.75" customHeight="1" x14ac:dyDescent="0.2">
      <c r="A40" s="259"/>
      <c r="B40" s="624"/>
      <c r="C40" s="244" t="s">
        <v>223</v>
      </c>
      <c r="D40" s="242" t="s">
        <v>120</v>
      </c>
      <c r="E40" s="242" t="s">
        <v>57</v>
      </c>
      <c r="F40" s="536" t="s">
        <v>224</v>
      </c>
      <c r="G40" s="536" t="s">
        <v>224</v>
      </c>
      <c r="H40" s="536" t="s">
        <v>224</v>
      </c>
      <c r="I40" s="531" t="s">
        <v>224</v>
      </c>
      <c r="J40" s="536" t="s">
        <v>224</v>
      </c>
      <c r="K40" s="531" t="s">
        <v>224</v>
      </c>
      <c r="L40" s="531" t="s">
        <v>224</v>
      </c>
      <c r="M40" s="531" t="s">
        <v>224</v>
      </c>
      <c r="N40" s="531" t="s">
        <v>224</v>
      </c>
      <c r="O40" s="531" t="s">
        <v>224</v>
      </c>
      <c r="P40" s="531" t="s">
        <v>224</v>
      </c>
      <c r="Q40" s="245" t="s">
        <v>26</v>
      </c>
      <c r="R40" s="618"/>
      <c r="S40" s="243"/>
    </row>
    <row r="41" spans="1:19" ht="20.25" customHeight="1" x14ac:dyDescent="0.2">
      <c r="A41" s="256"/>
      <c r="B41" s="623"/>
      <c r="C41" s="244" t="s">
        <v>226</v>
      </c>
      <c r="D41" s="242" t="s">
        <v>121</v>
      </c>
      <c r="E41" s="242" t="s">
        <v>76</v>
      </c>
      <c r="F41" s="450" t="e">
        <f>F40*(F39-F50)</f>
        <v>#VALUE!</v>
      </c>
      <c r="G41" s="450" t="e">
        <f>G40*(G39-G50)</f>
        <v>#VALUE!</v>
      </c>
      <c r="H41" s="450" t="e">
        <f>H40*(H39-H50)</f>
        <v>#VALUE!</v>
      </c>
      <c r="I41" s="253" t="e">
        <f>I40*(I39-I50)</f>
        <v>#VALUE!</v>
      </c>
      <c r="J41" s="451" t="e">
        <f>J40*(J39-J50)</f>
        <v>#VALUE!</v>
      </c>
      <c r="K41" s="253" t="e">
        <f t="shared" ref="K41:P41" si="6">K40*(K39-K50)</f>
        <v>#VALUE!</v>
      </c>
      <c r="L41" s="253" t="e">
        <f t="shared" si="6"/>
        <v>#VALUE!</v>
      </c>
      <c r="M41" s="253" t="e">
        <f t="shared" si="6"/>
        <v>#VALUE!</v>
      </c>
      <c r="N41" s="253" t="e">
        <f t="shared" si="6"/>
        <v>#VALUE!</v>
      </c>
      <c r="O41" s="253" t="e">
        <f t="shared" si="6"/>
        <v>#VALUE!</v>
      </c>
      <c r="P41" s="253" t="e">
        <f t="shared" si="6"/>
        <v>#VALUE!</v>
      </c>
      <c r="Q41" s="245" t="s">
        <v>26</v>
      </c>
      <c r="R41" s="618"/>
      <c r="S41" s="243" t="s">
        <v>241</v>
      </c>
    </row>
    <row r="42" spans="1:19" ht="38.25" customHeight="1" x14ac:dyDescent="0.2">
      <c r="A42" s="255">
        <v>15</v>
      </c>
      <c r="B42" s="622" t="s">
        <v>242</v>
      </c>
      <c r="C42" s="244" t="s">
        <v>223</v>
      </c>
      <c r="D42" s="242" t="s">
        <v>123</v>
      </c>
      <c r="E42" s="242" t="s">
        <v>57</v>
      </c>
      <c r="F42" s="531" t="s">
        <v>224</v>
      </c>
      <c r="G42" s="531" t="s">
        <v>224</v>
      </c>
      <c r="H42" s="531" t="s">
        <v>224</v>
      </c>
      <c r="I42" s="531" t="s">
        <v>224</v>
      </c>
      <c r="J42" s="531" t="s">
        <v>224</v>
      </c>
      <c r="K42" s="531" t="s">
        <v>224</v>
      </c>
      <c r="L42" s="531" t="s">
        <v>224</v>
      </c>
      <c r="M42" s="531" t="s">
        <v>224</v>
      </c>
      <c r="N42" s="531" t="s">
        <v>224</v>
      </c>
      <c r="O42" s="531" t="s">
        <v>224</v>
      </c>
      <c r="P42" s="531" t="s">
        <v>224</v>
      </c>
      <c r="Q42" s="245" t="s">
        <v>26</v>
      </c>
      <c r="R42" s="618"/>
      <c r="S42" s="622" t="s">
        <v>243</v>
      </c>
    </row>
    <row r="43" spans="1:19" ht="38.25" customHeight="1" x14ac:dyDescent="0.2">
      <c r="A43" s="259"/>
      <c r="B43" s="624"/>
      <c r="C43" s="244" t="s">
        <v>219</v>
      </c>
      <c r="D43" s="242" t="s">
        <v>124</v>
      </c>
      <c r="E43" s="242" t="s">
        <v>48</v>
      </c>
      <c r="F43" s="531" t="s">
        <v>224</v>
      </c>
      <c r="G43" s="531" t="s">
        <v>224</v>
      </c>
      <c r="H43" s="531" t="s">
        <v>224</v>
      </c>
      <c r="I43" s="531" t="s">
        <v>224</v>
      </c>
      <c r="J43" s="531" t="s">
        <v>224</v>
      </c>
      <c r="K43" s="531" t="s">
        <v>224</v>
      </c>
      <c r="L43" s="531" t="s">
        <v>224</v>
      </c>
      <c r="M43" s="531" t="s">
        <v>224</v>
      </c>
      <c r="N43" s="531" t="s">
        <v>224</v>
      </c>
      <c r="O43" s="531" t="s">
        <v>224</v>
      </c>
      <c r="P43" s="531" t="s">
        <v>224</v>
      </c>
      <c r="Q43" s="245" t="s">
        <v>26</v>
      </c>
      <c r="R43" s="618"/>
      <c r="S43" s="624"/>
    </row>
    <row r="44" spans="1:19" ht="38.25" customHeight="1" x14ac:dyDescent="0.2">
      <c r="A44" s="259"/>
      <c r="B44" s="624"/>
      <c r="C44" s="244" t="s">
        <v>220</v>
      </c>
      <c r="D44" s="242" t="s">
        <v>125</v>
      </c>
      <c r="E44" s="242" t="s">
        <v>70</v>
      </c>
      <c r="F44" s="531" t="s">
        <v>224</v>
      </c>
      <c r="G44" s="531" t="s">
        <v>224</v>
      </c>
      <c r="H44" s="531" t="s">
        <v>224</v>
      </c>
      <c r="I44" s="531" t="s">
        <v>224</v>
      </c>
      <c r="J44" s="531" t="s">
        <v>224</v>
      </c>
      <c r="K44" s="531" t="s">
        <v>224</v>
      </c>
      <c r="L44" s="531" t="s">
        <v>224</v>
      </c>
      <c r="M44" s="531" t="s">
        <v>224</v>
      </c>
      <c r="N44" s="531" t="s">
        <v>224</v>
      </c>
      <c r="O44" s="531" t="s">
        <v>224</v>
      </c>
      <c r="P44" s="531" t="s">
        <v>224</v>
      </c>
      <c r="Q44" s="245" t="s">
        <v>26</v>
      </c>
      <c r="R44" s="618"/>
      <c r="S44" s="624"/>
    </row>
    <row r="45" spans="1:19" ht="38.25" customHeight="1" x14ac:dyDescent="0.2">
      <c r="A45" s="259"/>
      <c r="B45" s="624"/>
      <c r="C45" s="244" t="s">
        <v>232</v>
      </c>
      <c r="D45" s="242" t="s">
        <v>126</v>
      </c>
      <c r="E45" s="242" t="s">
        <v>73</v>
      </c>
      <c r="F45" s="531" t="s">
        <v>224</v>
      </c>
      <c r="G45" s="531" t="s">
        <v>224</v>
      </c>
      <c r="H45" s="531" t="s">
        <v>224</v>
      </c>
      <c r="I45" s="531" t="s">
        <v>224</v>
      </c>
      <c r="J45" s="531" t="s">
        <v>224</v>
      </c>
      <c r="K45" s="531" t="s">
        <v>224</v>
      </c>
      <c r="L45" s="531" t="s">
        <v>224</v>
      </c>
      <c r="M45" s="531" t="s">
        <v>224</v>
      </c>
      <c r="N45" s="531" t="s">
        <v>224</v>
      </c>
      <c r="O45" s="531" t="s">
        <v>224</v>
      </c>
      <c r="P45" s="531" t="s">
        <v>224</v>
      </c>
      <c r="Q45" s="245" t="s">
        <v>26</v>
      </c>
      <c r="R45" s="618"/>
      <c r="S45" s="624"/>
    </row>
    <row r="46" spans="1:19" ht="38.25" customHeight="1" x14ac:dyDescent="0.2">
      <c r="A46" s="256"/>
      <c r="B46" s="623"/>
      <c r="C46" s="244" t="s">
        <v>226</v>
      </c>
      <c r="D46" s="242" t="s">
        <v>127</v>
      </c>
      <c r="E46" s="242" t="s">
        <v>76</v>
      </c>
      <c r="F46" s="284" t="e">
        <f>F42*(F45-F50)</f>
        <v>#VALUE!</v>
      </c>
      <c r="G46" s="253" t="e">
        <f>G42*(G45-G50)</f>
        <v>#VALUE!</v>
      </c>
      <c r="H46" s="284" t="e">
        <f>H42*(H45-H50)</f>
        <v>#VALUE!</v>
      </c>
      <c r="I46" s="253" t="e">
        <f>I42*(I45-I50)</f>
        <v>#VALUE!</v>
      </c>
      <c r="J46" s="253" t="e">
        <f t="shared" ref="J46:P46" si="7">J42*(J45-J50)</f>
        <v>#VALUE!</v>
      </c>
      <c r="K46" s="251" t="e">
        <f>K42*(K45-K50)</f>
        <v>#VALUE!</v>
      </c>
      <c r="L46" s="253" t="e">
        <f t="shared" si="7"/>
        <v>#VALUE!</v>
      </c>
      <c r="M46" s="253" t="e">
        <f t="shared" si="7"/>
        <v>#VALUE!</v>
      </c>
      <c r="N46" s="253" t="e">
        <f t="shared" si="7"/>
        <v>#VALUE!</v>
      </c>
      <c r="O46" s="253" t="e">
        <f t="shared" si="7"/>
        <v>#VALUE!</v>
      </c>
      <c r="P46" s="253" t="e">
        <f t="shared" si="7"/>
        <v>#VALUE!</v>
      </c>
      <c r="Q46" s="245" t="s">
        <v>26</v>
      </c>
      <c r="R46" s="618"/>
      <c r="S46" s="623"/>
    </row>
    <row r="47" spans="1:19" ht="23.25" customHeight="1" x14ac:dyDescent="0.2">
      <c r="A47" s="255">
        <v>11</v>
      </c>
      <c r="B47" s="622" t="s">
        <v>244</v>
      </c>
      <c r="C47" s="244" t="s">
        <v>223</v>
      </c>
      <c r="D47" s="242" t="s">
        <v>130</v>
      </c>
      <c r="E47" s="242" t="s">
        <v>57</v>
      </c>
      <c r="F47" s="276" t="e">
        <f>F40+F35+F42</f>
        <v>#VALUE!</v>
      </c>
      <c r="G47" s="276" t="e">
        <f>G40+G35+G42</f>
        <v>#VALUE!</v>
      </c>
      <c r="H47" s="276" t="e">
        <f>H40+H35+H42</f>
        <v>#VALUE!</v>
      </c>
      <c r="I47" s="531" t="s">
        <v>224</v>
      </c>
      <c r="J47" s="531" t="s">
        <v>224</v>
      </c>
      <c r="K47" s="531" t="s">
        <v>224</v>
      </c>
      <c r="L47" s="531" t="s">
        <v>224</v>
      </c>
      <c r="M47" s="531" t="s">
        <v>224</v>
      </c>
      <c r="N47" s="531" t="s">
        <v>224</v>
      </c>
      <c r="O47" s="531" t="s">
        <v>224</v>
      </c>
      <c r="P47" s="531" t="s">
        <v>224</v>
      </c>
      <c r="Q47" s="245" t="s">
        <v>26</v>
      </c>
      <c r="R47" s="618"/>
      <c r="S47" s="268"/>
    </row>
    <row r="48" spans="1:19" ht="20.25" customHeight="1" x14ac:dyDescent="0.2">
      <c r="A48" s="259"/>
      <c r="B48" s="624"/>
      <c r="C48" s="244" t="s">
        <v>219</v>
      </c>
      <c r="D48" s="242" t="s">
        <v>132</v>
      </c>
      <c r="E48" s="242" t="s">
        <v>48</v>
      </c>
      <c r="F48" s="249">
        <v>170</v>
      </c>
      <c r="G48" s="249">
        <v>170</v>
      </c>
      <c r="H48" s="249">
        <v>170</v>
      </c>
      <c r="I48" s="249">
        <v>170</v>
      </c>
      <c r="J48" s="249">
        <v>170</v>
      </c>
      <c r="K48" s="249">
        <v>170</v>
      </c>
      <c r="L48" s="249">
        <v>170</v>
      </c>
      <c r="M48" s="249">
        <v>170</v>
      </c>
      <c r="N48" s="249">
        <v>170</v>
      </c>
      <c r="O48" s="249">
        <v>170</v>
      </c>
      <c r="P48" s="249">
        <v>170</v>
      </c>
      <c r="Q48" s="245" t="s">
        <v>26</v>
      </c>
      <c r="R48" s="618"/>
      <c r="S48" s="243"/>
    </row>
    <row r="49" spans="1:21" ht="20.25" customHeight="1" x14ac:dyDescent="0.2">
      <c r="A49" s="259"/>
      <c r="B49" s="624"/>
      <c r="C49" s="244" t="s">
        <v>220</v>
      </c>
      <c r="D49" s="242" t="s">
        <v>133</v>
      </c>
      <c r="E49" s="242" t="s">
        <v>70</v>
      </c>
      <c r="F49" s="249">
        <v>8</v>
      </c>
      <c r="G49" s="249">
        <v>8</v>
      </c>
      <c r="H49" s="249">
        <v>8</v>
      </c>
      <c r="I49" s="249">
        <v>8</v>
      </c>
      <c r="J49" s="249">
        <v>8</v>
      </c>
      <c r="K49" s="249">
        <v>8</v>
      </c>
      <c r="L49" s="249">
        <v>8</v>
      </c>
      <c r="M49" s="249">
        <v>8</v>
      </c>
      <c r="N49" s="249">
        <v>8</v>
      </c>
      <c r="O49" s="249">
        <v>8</v>
      </c>
      <c r="P49" s="249">
        <v>8</v>
      </c>
      <c r="Q49" s="245" t="s">
        <v>26</v>
      </c>
      <c r="R49" s="618"/>
      <c r="S49" s="243"/>
    </row>
    <row r="50" spans="1:21" ht="20.25" customHeight="1" x14ac:dyDescent="0.2">
      <c r="A50" s="259"/>
      <c r="B50" s="623"/>
      <c r="C50" s="244" t="s">
        <v>232</v>
      </c>
      <c r="D50" s="242" t="s">
        <v>134</v>
      </c>
      <c r="E50" s="242" t="s">
        <v>73</v>
      </c>
      <c r="F50" s="247">
        <v>719.210731401668</v>
      </c>
      <c r="G50" s="247">
        <v>719.210731401668</v>
      </c>
      <c r="H50" s="247">
        <v>719.210731401668</v>
      </c>
      <c r="I50" s="247">
        <v>719.210731401668</v>
      </c>
      <c r="J50" s="247">
        <v>719.210731401668</v>
      </c>
      <c r="K50" s="247">
        <v>719.210731401668</v>
      </c>
      <c r="L50" s="247">
        <v>719.210731401668</v>
      </c>
      <c r="M50" s="247">
        <v>719.210731401668</v>
      </c>
      <c r="N50" s="247">
        <v>719.210731401668</v>
      </c>
      <c r="O50" s="247">
        <v>719.210731401668</v>
      </c>
      <c r="P50" s="247">
        <v>719.210731401668</v>
      </c>
      <c r="Q50" s="245" t="s">
        <v>26</v>
      </c>
      <c r="R50" s="618"/>
      <c r="S50" s="243"/>
    </row>
    <row r="51" spans="1:21" ht="20.25" customHeight="1" x14ac:dyDescent="0.2">
      <c r="A51" s="255">
        <v>10</v>
      </c>
      <c r="B51" s="622" t="s">
        <v>245</v>
      </c>
      <c r="C51" s="244" t="s">
        <v>223</v>
      </c>
      <c r="D51" s="242" t="s">
        <v>137</v>
      </c>
      <c r="E51" s="242" t="s">
        <v>57</v>
      </c>
      <c r="F51" s="372" t="e">
        <f>F56</f>
        <v>#VALUE!</v>
      </c>
      <c r="G51" s="372" t="e">
        <f>G56</f>
        <v>#VALUE!</v>
      </c>
      <c r="H51" s="372" t="e">
        <f t="shared" ref="H51:N51" si="8">H56</f>
        <v>#VALUE!</v>
      </c>
      <c r="I51" s="252" t="e">
        <f t="shared" si="8"/>
        <v>#VALUE!</v>
      </c>
      <c r="J51" s="252" t="e">
        <f t="shared" si="8"/>
        <v>#VALUE!</v>
      </c>
      <c r="K51" s="252" t="e">
        <f t="shared" si="8"/>
        <v>#VALUE!</v>
      </c>
      <c r="L51" s="252" t="e">
        <f t="shared" si="8"/>
        <v>#VALUE!</v>
      </c>
      <c r="M51" s="466">
        <f t="shared" si="8"/>
        <v>0</v>
      </c>
      <c r="N51" s="466">
        <f t="shared" si="8"/>
        <v>0</v>
      </c>
      <c r="O51" s="252" t="e">
        <f>O56</f>
        <v>#VALUE!</v>
      </c>
      <c r="P51" s="252" t="e">
        <f t="shared" ref="P51" si="9">P56</f>
        <v>#VALUE!</v>
      </c>
      <c r="Q51" s="245" t="s">
        <v>26</v>
      </c>
      <c r="R51" s="618"/>
      <c r="S51" s="243" t="s">
        <v>138</v>
      </c>
    </row>
    <row r="52" spans="1:21" ht="28.5" customHeight="1" x14ac:dyDescent="0.2">
      <c r="A52" s="259"/>
      <c r="B52" s="624"/>
      <c r="C52" s="244" t="s">
        <v>219</v>
      </c>
      <c r="D52" s="242" t="s">
        <v>139</v>
      </c>
      <c r="E52" s="242" t="s">
        <v>48</v>
      </c>
      <c r="F52" s="538" t="s">
        <v>224</v>
      </c>
      <c r="G52" s="538" t="s">
        <v>224</v>
      </c>
      <c r="H52" s="538" t="s">
        <v>224</v>
      </c>
      <c r="I52" s="538" t="s">
        <v>224</v>
      </c>
      <c r="J52" s="373" t="s">
        <v>140</v>
      </c>
      <c r="K52" s="531" t="s">
        <v>224</v>
      </c>
      <c r="L52" s="531" t="s">
        <v>224</v>
      </c>
      <c r="M52" s="531" t="s">
        <v>224</v>
      </c>
      <c r="N52" s="531" t="s">
        <v>224</v>
      </c>
      <c r="O52" s="531" t="s">
        <v>224</v>
      </c>
      <c r="P52" s="539" t="s">
        <v>246</v>
      </c>
      <c r="Q52" s="245" t="s">
        <v>26</v>
      </c>
      <c r="R52" s="618"/>
      <c r="S52" s="243" t="s">
        <v>247</v>
      </c>
    </row>
    <row r="53" spans="1:21" ht="28.5" customHeight="1" x14ac:dyDescent="0.2">
      <c r="A53" s="259"/>
      <c r="B53" s="624"/>
      <c r="C53" s="244" t="s">
        <v>220</v>
      </c>
      <c r="D53" s="242" t="s">
        <v>141</v>
      </c>
      <c r="E53" s="242" t="s">
        <v>70</v>
      </c>
      <c r="F53" s="538" t="s">
        <v>224</v>
      </c>
      <c r="G53" s="538" t="s">
        <v>224</v>
      </c>
      <c r="H53" s="538" t="s">
        <v>224</v>
      </c>
      <c r="I53" s="531" t="s">
        <v>224</v>
      </c>
      <c r="J53" s="531" t="s">
        <v>224</v>
      </c>
      <c r="K53" s="531" t="s">
        <v>224</v>
      </c>
      <c r="L53" s="531" t="s">
        <v>224</v>
      </c>
      <c r="M53" s="531" t="s">
        <v>224</v>
      </c>
      <c r="N53" s="531" t="s">
        <v>224</v>
      </c>
      <c r="O53" s="531" t="s">
        <v>224</v>
      </c>
      <c r="P53" s="531" t="s">
        <v>224</v>
      </c>
      <c r="Q53" s="245" t="s">
        <v>26</v>
      </c>
      <c r="R53" s="618"/>
      <c r="S53" s="243"/>
    </row>
    <row r="54" spans="1:21" ht="28.5" customHeight="1" x14ac:dyDescent="0.2">
      <c r="A54" s="259"/>
      <c r="B54" s="624"/>
      <c r="C54" s="244" t="s">
        <v>232</v>
      </c>
      <c r="D54" s="242" t="s">
        <v>142</v>
      </c>
      <c r="E54" s="242" t="s">
        <v>73</v>
      </c>
      <c r="F54" s="538" t="s">
        <v>224</v>
      </c>
      <c r="G54" s="538" t="s">
        <v>224</v>
      </c>
      <c r="H54" s="538" t="s">
        <v>224</v>
      </c>
      <c r="I54" s="531" t="s">
        <v>224</v>
      </c>
      <c r="J54" s="531" t="s">
        <v>224</v>
      </c>
      <c r="K54" s="531" t="s">
        <v>224</v>
      </c>
      <c r="L54" s="531" t="s">
        <v>224</v>
      </c>
      <c r="M54" s="531" t="s">
        <v>224</v>
      </c>
      <c r="N54" s="531" t="s">
        <v>224</v>
      </c>
      <c r="O54" s="531" t="s">
        <v>224</v>
      </c>
      <c r="P54" s="531" t="s">
        <v>224</v>
      </c>
      <c r="Q54" s="245" t="s">
        <v>26</v>
      </c>
      <c r="R54" s="618"/>
      <c r="S54" s="243"/>
    </row>
    <row r="55" spans="1:21" ht="20.25" customHeight="1" x14ac:dyDescent="0.2">
      <c r="A55" s="259"/>
      <c r="B55" s="623"/>
      <c r="C55" s="244" t="s">
        <v>226</v>
      </c>
      <c r="D55" s="242" t="s">
        <v>143</v>
      </c>
      <c r="E55" s="242" t="s">
        <v>113</v>
      </c>
      <c r="F55" s="324" t="e">
        <f>F51*(F54-F59)</f>
        <v>#VALUE!</v>
      </c>
      <c r="G55" s="324" t="e">
        <f>G51*(G54-G59)</f>
        <v>#VALUE!</v>
      </c>
      <c r="H55" s="324" t="e">
        <f>H51*(H54-H59)</f>
        <v>#VALUE!</v>
      </c>
      <c r="I55" s="253" t="e">
        <f>I51*(I54-I59)</f>
        <v>#VALUE!</v>
      </c>
      <c r="J55" s="285" t="e">
        <f t="shared" ref="J55:O55" si="10">J51*(J54-J59)</f>
        <v>#VALUE!</v>
      </c>
      <c r="K55" s="253" t="e">
        <f t="shared" si="10"/>
        <v>#VALUE!</v>
      </c>
      <c r="L55" s="253" t="e">
        <f t="shared" si="10"/>
        <v>#VALUE!</v>
      </c>
      <c r="M55" s="253" t="e">
        <f t="shared" si="10"/>
        <v>#VALUE!</v>
      </c>
      <c r="N55" s="253" t="e">
        <f t="shared" si="10"/>
        <v>#VALUE!</v>
      </c>
      <c r="O55" s="253" t="e">
        <f t="shared" si="10"/>
        <v>#VALUE!</v>
      </c>
      <c r="P55" s="253" t="e">
        <f t="shared" ref="P55" si="11">P51*(P54-P59)</f>
        <v>#VALUE!</v>
      </c>
      <c r="Q55" s="245" t="s">
        <v>26</v>
      </c>
      <c r="R55" s="618"/>
      <c r="S55" s="243" t="s">
        <v>248</v>
      </c>
    </row>
    <row r="56" spans="1:21" ht="51" customHeight="1" x14ac:dyDescent="0.2">
      <c r="A56" s="255">
        <v>12</v>
      </c>
      <c r="B56" s="622" t="s">
        <v>249</v>
      </c>
      <c r="C56" s="244" t="s">
        <v>223</v>
      </c>
      <c r="D56" s="242" t="s">
        <v>145</v>
      </c>
      <c r="E56" s="242" t="s">
        <v>57</v>
      </c>
      <c r="F56" s="446" t="e">
        <f>F40+F35</f>
        <v>#VALUE!</v>
      </c>
      <c r="G56" s="446" t="e">
        <f>G40+G35</f>
        <v>#VALUE!</v>
      </c>
      <c r="H56" s="446" t="e">
        <f t="shared" ref="H56:O56" si="12">H40+H35</f>
        <v>#VALUE!</v>
      </c>
      <c r="I56" s="446" t="e">
        <f t="shared" si="12"/>
        <v>#VALUE!</v>
      </c>
      <c r="J56" s="446" t="e">
        <f t="shared" si="12"/>
        <v>#VALUE!</v>
      </c>
      <c r="K56" s="446" t="e">
        <f t="shared" si="12"/>
        <v>#VALUE!</v>
      </c>
      <c r="L56" s="446" t="e">
        <f t="shared" si="12"/>
        <v>#VALUE!</v>
      </c>
      <c r="M56" s="431">
        <v>0</v>
      </c>
      <c r="N56" s="431">
        <v>0</v>
      </c>
      <c r="O56" s="446" t="e">
        <f t="shared" si="12"/>
        <v>#VALUE!</v>
      </c>
      <c r="P56" s="446" t="e">
        <f t="shared" ref="P56" si="13">P40+P35</f>
        <v>#VALUE!</v>
      </c>
      <c r="Q56" s="245" t="s">
        <v>26</v>
      </c>
      <c r="R56" s="618"/>
      <c r="S56" s="622" t="s">
        <v>250</v>
      </c>
      <c r="U56" s="459"/>
    </row>
    <row r="57" spans="1:21" ht="20.25" customHeight="1" x14ac:dyDescent="0.2">
      <c r="A57" s="259"/>
      <c r="B57" s="624"/>
      <c r="C57" s="244" t="s">
        <v>219</v>
      </c>
      <c r="D57" s="242" t="s">
        <v>148</v>
      </c>
      <c r="E57" s="242" t="s">
        <v>48</v>
      </c>
      <c r="F57" s="436">
        <v>117.5</v>
      </c>
      <c r="G57" s="436">
        <v>75.305999999999997</v>
      </c>
      <c r="H57" s="436">
        <v>46.472000000000001</v>
      </c>
      <c r="I57" s="436">
        <v>135</v>
      </c>
      <c r="J57" s="436">
        <v>117.5</v>
      </c>
      <c r="K57" s="436">
        <v>100</v>
      </c>
      <c r="L57" s="436">
        <v>135</v>
      </c>
      <c r="M57" s="436">
        <v>85</v>
      </c>
      <c r="N57" s="436">
        <v>114</v>
      </c>
      <c r="O57" s="436">
        <v>40</v>
      </c>
      <c r="P57" s="436">
        <v>117.5</v>
      </c>
      <c r="Q57" s="245" t="s">
        <v>26</v>
      </c>
      <c r="R57" s="618"/>
      <c r="S57" s="624"/>
    </row>
    <row r="58" spans="1:21" ht="20.25" customHeight="1" x14ac:dyDescent="0.2">
      <c r="A58" s="259"/>
      <c r="B58" s="624"/>
      <c r="C58" s="244" t="s">
        <v>220</v>
      </c>
      <c r="D58" s="242" t="s">
        <v>149</v>
      </c>
      <c r="E58" s="242" t="s">
        <v>70</v>
      </c>
      <c r="F58" s="436">
        <v>15</v>
      </c>
      <c r="G58" s="436">
        <v>15</v>
      </c>
      <c r="H58" s="436">
        <v>15</v>
      </c>
      <c r="I58" s="436">
        <v>15</v>
      </c>
      <c r="J58" s="436">
        <v>15</v>
      </c>
      <c r="K58" s="436">
        <v>15</v>
      </c>
      <c r="L58" s="436">
        <v>15</v>
      </c>
      <c r="M58" s="436">
        <v>15</v>
      </c>
      <c r="N58" s="436">
        <v>15</v>
      </c>
      <c r="O58" s="436">
        <v>15</v>
      </c>
      <c r="P58" s="436">
        <v>15</v>
      </c>
      <c r="Q58" s="245" t="s">
        <v>26</v>
      </c>
      <c r="R58" s="618"/>
      <c r="S58" s="624"/>
    </row>
    <row r="59" spans="1:21" ht="20.25" customHeight="1" x14ac:dyDescent="0.2">
      <c r="A59" s="259"/>
      <c r="B59" s="623"/>
      <c r="C59" s="244" t="s">
        <v>232</v>
      </c>
      <c r="D59" s="242" t="s">
        <v>150</v>
      </c>
      <c r="E59" s="242" t="s">
        <v>73</v>
      </c>
      <c r="F59" s="248">
        <v>494.097158473695</v>
      </c>
      <c r="G59" s="248">
        <v>316.4343115191827</v>
      </c>
      <c r="H59" s="248">
        <v>195.88614579699268</v>
      </c>
      <c r="I59" s="248">
        <v>316.4343115191827</v>
      </c>
      <c r="J59" s="248">
        <v>494.097158473695</v>
      </c>
      <c r="K59" s="248">
        <v>274.34688102186078</v>
      </c>
      <c r="L59" s="248">
        <v>494.097158473695</v>
      </c>
      <c r="M59" s="248">
        <v>357.07801764388847</v>
      </c>
      <c r="N59" s="248">
        <v>479.27116623945142</v>
      </c>
      <c r="O59" s="248">
        <v>274.34688102186078</v>
      </c>
      <c r="P59" s="248">
        <v>494.097158473695</v>
      </c>
      <c r="Q59" s="245" t="s">
        <v>26</v>
      </c>
      <c r="R59" s="618"/>
      <c r="S59" s="623"/>
    </row>
    <row r="60" spans="1:21" ht="20.25" customHeight="1" x14ac:dyDescent="0.2">
      <c r="A60" s="255">
        <v>2</v>
      </c>
      <c r="B60" s="622" t="s">
        <v>251</v>
      </c>
      <c r="C60" s="244" t="s">
        <v>219</v>
      </c>
      <c r="D60" s="242" t="s">
        <v>152</v>
      </c>
      <c r="E60" s="242" t="s">
        <v>48</v>
      </c>
      <c r="F60" s="435">
        <v>120</v>
      </c>
      <c r="G60" s="435">
        <v>90</v>
      </c>
      <c r="H60" s="435">
        <v>90</v>
      </c>
      <c r="I60" s="447">
        <v>90</v>
      </c>
      <c r="J60" s="435">
        <v>120</v>
      </c>
      <c r="K60" s="447">
        <v>90</v>
      </c>
      <c r="L60" s="447">
        <v>120</v>
      </c>
      <c r="M60" s="447">
        <v>90</v>
      </c>
      <c r="N60" s="447">
        <v>110</v>
      </c>
      <c r="O60" s="447">
        <v>90</v>
      </c>
      <c r="P60" s="447">
        <v>120</v>
      </c>
      <c r="Q60" s="245" t="s">
        <v>26</v>
      </c>
      <c r="R60" s="618"/>
      <c r="S60" s="243"/>
    </row>
    <row r="61" spans="1:21" ht="30.75" customHeight="1" x14ac:dyDescent="0.2">
      <c r="A61" s="259"/>
      <c r="B61" s="624"/>
      <c r="C61" s="244" t="s">
        <v>220</v>
      </c>
      <c r="D61" s="242" t="s">
        <v>153</v>
      </c>
      <c r="E61" s="242" t="s">
        <v>70</v>
      </c>
      <c r="F61" s="540" t="s">
        <v>224</v>
      </c>
      <c r="G61" s="540" t="s">
        <v>224</v>
      </c>
      <c r="H61" s="540" t="s">
        <v>224</v>
      </c>
      <c r="I61" s="540" t="s">
        <v>224</v>
      </c>
      <c r="J61" s="540" t="s">
        <v>224</v>
      </c>
      <c r="K61" s="540" t="s">
        <v>224</v>
      </c>
      <c r="L61" s="540" t="s">
        <v>224</v>
      </c>
      <c r="M61" s="540" t="s">
        <v>224</v>
      </c>
      <c r="N61" s="540" t="s">
        <v>224</v>
      </c>
      <c r="O61" s="540" t="s">
        <v>224</v>
      </c>
      <c r="P61" s="540" t="s">
        <v>224</v>
      </c>
      <c r="Q61" s="245" t="s">
        <v>26</v>
      </c>
      <c r="R61" s="618"/>
      <c r="S61" s="243"/>
    </row>
    <row r="62" spans="1:21" ht="20.25" customHeight="1" x14ac:dyDescent="0.2">
      <c r="A62" s="259"/>
      <c r="B62" s="624"/>
      <c r="C62" s="244" t="s">
        <v>232</v>
      </c>
      <c r="D62" s="242" t="s">
        <v>154</v>
      </c>
      <c r="E62" s="242" t="s">
        <v>73</v>
      </c>
      <c r="F62" s="248">
        <v>504.91057375530124</v>
      </c>
      <c r="G62" s="248">
        <v>378.30709446920849</v>
      </c>
      <c r="H62" s="248">
        <v>378.30709446920849</v>
      </c>
      <c r="I62" s="248">
        <v>378.30709446920849</v>
      </c>
      <c r="J62" s="248">
        <v>504.91057375530124</v>
      </c>
      <c r="K62" s="248">
        <v>378.14068422858071</v>
      </c>
      <c r="L62" s="248">
        <v>504.91057375530124</v>
      </c>
      <c r="M62" s="248">
        <v>378.14068422858071</v>
      </c>
      <c r="N62" s="248">
        <v>462.56913382188878</v>
      </c>
      <c r="O62" s="248">
        <v>378.14068422858071</v>
      </c>
      <c r="P62" s="248">
        <v>504.91057375530124</v>
      </c>
      <c r="Q62" s="245" t="s">
        <v>26</v>
      </c>
      <c r="R62" s="618"/>
      <c r="S62" s="243"/>
    </row>
    <row r="63" spans="1:21" ht="30.75" customHeight="1" x14ac:dyDescent="0.2">
      <c r="A63" s="256"/>
      <c r="B63" s="623"/>
      <c r="C63" s="240" t="s">
        <v>252</v>
      </c>
      <c r="D63" s="242" t="s">
        <v>156</v>
      </c>
      <c r="E63" s="242" t="s">
        <v>76</v>
      </c>
      <c r="F63" s="448" t="e">
        <f>F64*(F62-F67)</f>
        <v>#VALUE!</v>
      </c>
      <c r="G63" s="448" t="e">
        <f t="shared" ref="G63:H63" si="14">G64*(G62-G67)</f>
        <v>#VALUE!</v>
      </c>
      <c r="H63" s="448" t="e">
        <f t="shared" si="14"/>
        <v>#VALUE!</v>
      </c>
      <c r="I63" s="449" t="e">
        <f>I64*(I62-I67)</f>
        <v>#VALUE!</v>
      </c>
      <c r="J63" s="448" t="e">
        <f>J64*(J62-J67)</f>
        <v>#VALUE!</v>
      </c>
      <c r="K63" s="449" t="e">
        <f>K64*(K62-K67)</f>
        <v>#VALUE!</v>
      </c>
      <c r="L63" s="449" t="e">
        <f t="shared" ref="L63:P63" si="15">L64*(L62-L67)</f>
        <v>#VALUE!</v>
      </c>
      <c r="M63" s="449" t="e">
        <f t="shared" si="15"/>
        <v>#VALUE!</v>
      </c>
      <c r="N63" s="449" t="e">
        <f t="shared" si="15"/>
        <v>#VALUE!</v>
      </c>
      <c r="O63" s="449" t="e">
        <f t="shared" si="15"/>
        <v>#VALUE!</v>
      </c>
      <c r="P63" s="449" t="e">
        <f t="shared" si="15"/>
        <v>#VALUE!</v>
      </c>
      <c r="Q63" s="245" t="s">
        <v>26</v>
      </c>
      <c r="R63" s="618"/>
      <c r="S63" s="243" t="s">
        <v>157</v>
      </c>
    </row>
    <row r="64" spans="1:21" ht="28.5" customHeight="1" x14ac:dyDescent="0.2">
      <c r="A64" s="255">
        <v>1</v>
      </c>
      <c r="B64" s="622" t="s">
        <v>253</v>
      </c>
      <c r="C64" s="244" t="s">
        <v>223</v>
      </c>
      <c r="D64" s="242" t="s">
        <v>159</v>
      </c>
      <c r="E64" s="242" t="s">
        <v>57</v>
      </c>
      <c r="F64" s="540" t="s">
        <v>224</v>
      </c>
      <c r="G64" s="540" t="s">
        <v>224</v>
      </c>
      <c r="H64" s="540" t="s">
        <v>224</v>
      </c>
      <c r="I64" s="540" t="s">
        <v>224</v>
      </c>
      <c r="J64" s="540" t="s">
        <v>224</v>
      </c>
      <c r="K64" s="540" t="s">
        <v>224</v>
      </c>
      <c r="L64" s="540" t="s">
        <v>224</v>
      </c>
      <c r="M64" s="540" t="s">
        <v>224</v>
      </c>
      <c r="N64" s="540" t="s">
        <v>224</v>
      </c>
      <c r="O64" s="540" t="s">
        <v>224</v>
      </c>
      <c r="P64" s="540" t="s">
        <v>224</v>
      </c>
      <c r="Q64" s="245" t="s">
        <v>26</v>
      </c>
      <c r="R64" s="618"/>
      <c r="S64" s="243" t="s">
        <v>160</v>
      </c>
    </row>
    <row r="65" spans="1:19" ht="20.25" customHeight="1" x14ac:dyDescent="0.2">
      <c r="A65" s="259"/>
      <c r="B65" s="624"/>
      <c r="C65" s="244" t="s">
        <v>219</v>
      </c>
      <c r="D65" s="242" t="s">
        <v>161</v>
      </c>
      <c r="E65" s="242" t="s">
        <v>48</v>
      </c>
      <c r="F65" s="482">
        <v>57</v>
      </c>
      <c r="G65" s="482">
        <v>85</v>
      </c>
      <c r="H65" s="482">
        <v>57</v>
      </c>
      <c r="I65" s="482">
        <v>57</v>
      </c>
      <c r="J65" s="482">
        <v>57</v>
      </c>
      <c r="K65" s="482">
        <v>57</v>
      </c>
      <c r="L65" s="482">
        <v>57</v>
      </c>
      <c r="M65" s="482">
        <v>57</v>
      </c>
      <c r="N65" s="482">
        <v>85</v>
      </c>
      <c r="O65" s="482">
        <v>57</v>
      </c>
      <c r="P65" s="482">
        <v>57</v>
      </c>
      <c r="Q65" s="245" t="s">
        <v>26</v>
      </c>
      <c r="R65" s="618"/>
      <c r="S65" s="243"/>
    </row>
    <row r="66" spans="1:19" ht="20.25" customHeight="1" x14ac:dyDescent="0.2">
      <c r="A66" s="259"/>
      <c r="B66" s="624"/>
      <c r="C66" s="244" t="s">
        <v>220</v>
      </c>
      <c r="D66" s="242" t="s">
        <v>162</v>
      </c>
      <c r="E66" s="242" t="s">
        <v>70</v>
      </c>
      <c r="F66" s="436">
        <v>18</v>
      </c>
      <c r="G66" s="436">
        <v>18</v>
      </c>
      <c r="H66" s="436">
        <v>18</v>
      </c>
      <c r="I66" s="436">
        <v>18</v>
      </c>
      <c r="J66" s="436">
        <v>18</v>
      </c>
      <c r="K66" s="436">
        <v>18</v>
      </c>
      <c r="L66" s="436">
        <v>18</v>
      </c>
      <c r="M66" s="436">
        <v>18</v>
      </c>
      <c r="N66" s="436">
        <v>18</v>
      </c>
      <c r="O66" s="436">
        <v>18</v>
      </c>
      <c r="P66" s="436">
        <v>18</v>
      </c>
      <c r="Q66" s="245" t="s">
        <v>26</v>
      </c>
      <c r="R66" s="618"/>
      <c r="S66" s="243"/>
    </row>
    <row r="67" spans="1:19" ht="20.25" customHeight="1" x14ac:dyDescent="0.2">
      <c r="A67" s="256"/>
      <c r="B67" s="623"/>
      <c r="C67" s="244" t="s">
        <v>232</v>
      </c>
      <c r="D67" s="242" t="s">
        <v>163</v>
      </c>
      <c r="E67" s="242" t="s">
        <v>73</v>
      </c>
      <c r="F67" s="436">
        <v>240.11391744053441</v>
      </c>
      <c r="G67" s="436">
        <v>240.11391744053441</v>
      </c>
      <c r="H67" s="436">
        <v>240.11391744053441</v>
      </c>
      <c r="I67" s="436">
        <v>240.11391744053441</v>
      </c>
      <c r="J67" s="436">
        <v>240.11391744053441</v>
      </c>
      <c r="K67" s="436">
        <v>240.11391744053441</v>
      </c>
      <c r="L67" s="436">
        <v>240.11391744053441</v>
      </c>
      <c r="M67" s="436">
        <v>240.11391744053441</v>
      </c>
      <c r="N67" s="436">
        <v>240.11391744053441</v>
      </c>
      <c r="O67" s="436">
        <v>240.11391744053441</v>
      </c>
      <c r="P67" s="436">
        <v>240.11391744053441</v>
      </c>
      <c r="Q67" s="245" t="s">
        <v>26</v>
      </c>
      <c r="R67" s="618"/>
      <c r="S67" s="243"/>
    </row>
    <row r="68" spans="1:19" ht="29.25" customHeight="1" x14ac:dyDescent="0.2">
      <c r="A68" s="255"/>
      <c r="B68" s="622" t="s">
        <v>254</v>
      </c>
      <c r="C68" s="244" t="s">
        <v>219</v>
      </c>
      <c r="D68" s="242" t="s">
        <v>165</v>
      </c>
      <c r="E68" s="242" t="s">
        <v>48</v>
      </c>
      <c r="F68" s="531" t="s">
        <v>224</v>
      </c>
      <c r="G68" s="531" t="s">
        <v>224</v>
      </c>
      <c r="H68" s="531" t="s">
        <v>224</v>
      </c>
      <c r="I68" s="531" t="s">
        <v>224</v>
      </c>
      <c r="J68" s="531" t="s">
        <v>224</v>
      </c>
      <c r="K68" s="531" t="s">
        <v>224</v>
      </c>
      <c r="L68" s="531" t="s">
        <v>224</v>
      </c>
      <c r="M68" s="531" t="s">
        <v>224</v>
      </c>
      <c r="N68" s="531" t="s">
        <v>224</v>
      </c>
      <c r="O68" s="531" t="s">
        <v>224</v>
      </c>
      <c r="P68" s="531" t="s">
        <v>224</v>
      </c>
      <c r="Q68" s="531" t="s">
        <v>224</v>
      </c>
      <c r="R68" s="618"/>
      <c r="S68" s="243"/>
    </row>
    <row r="69" spans="1:19" ht="29.25" customHeight="1" x14ac:dyDescent="0.2">
      <c r="A69" s="257"/>
      <c r="B69" s="623"/>
      <c r="C69" s="244" t="s">
        <v>232</v>
      </c>
      <c r="D69" s="242" t="s">
        <v>166</v>
      </c>
      <c r="E69" s="242" t="s">
        <v>73</v>
      </c>
      <c r="F69" s="531" t="s">
        <v>224</v>
      </c>
      <c r="G69" s="531" t="s">
        <v>224</v>
      </c>
      <c r="H69" s="531" t="s">
        <v>224</v>
      </c>
      <c r="I69" s="531" t="s">
        <v>224</v>
      </c>
      <c r="J69" s="531" t="s">
        <v>224</v>
      </c>
      <c r="K69" s="531" t="s">
        <v>224</v>
      </c>
      <c r="L69" s="531" t="s">
        <v>224</v>
      </c>
      <c r="M69" s="531" t="s">
        <v>224</v>
      </c>
      <c r="N69" s="531" t="s">
        <v>224</v>
      </c>
      <c r="O69" s="531" t="s">
        <v>224</v>
      </c>
      <c r="P69" s="531" t="s">
        <v>224</v>
      </c>
      <c r="Q69" s="531" t="s">
        <v>224</v>
      </c>
      <c r="R69" s="618"/>
      <c r="S69" s="243"/>
    </row>
    <row r="70" spans="1:19" ht="36" customHeight="1" thickBot="1" x14ac:dyDescent="0.25">
      <c r="A70" s="255">
        <v>30</v>
      </c>
      <c r="B70" s="630" t="s">
        <v>255</v>
      </c>
      <c r="C70" s="631"/>
      <c r="D70" s="445" t="s">
        <v>168</v>
      </c>
      <c r="E70" s="445" t="s">
        <v>113</v>
      </c>
      <c r="F70" s="541" t="s">
        <v>224</v>
      </c>
      <c r="G70" s="541" t="s">
        <v>224</v>
      </c>
      <c r="H70" s="541" t="s">
        <v>224</v>
      </c>
      <c r="I70" s="542" t="s">
        <v>224</v>
      </c>
      <c r="J70" s="542" t="s">
        <v>224</v>
      </c>
      <c r="K70" s="542" t="s">
        <v>224</v>
      </c>
      <c r="L70" s="542" t="s">
        <v>224</v>
      </c>
      <c r="M70" s="541" t="s">
        <v>224</v>
      </c>
      <c r="N70" s="541" t="s">
        <v>224</v>
      </c>
      <c r="O70" s="541" t="s">
        <v>224</v>
      </c>
      <c r="P70" s="542" t="s">
        <v>224</v>
      </c>
      <c r="Q70" s="542" t="s">
        <v>224</v>
      </c>
      <c r="R70" s="619"/>
      <c r="S70" s="460"/>
    </row>
    <row r="71" spans="1:19" ht="30" customHeight="1" thickTop="1" x14ac:dyDescent="0.2">
      <c r="A71" s="461"/>
      <c r="B71" s="632" t="s">
        <v>256</v>
      </c>
      <c r="C71" s="633"/>
      <c r="D71" s="256" t="s">
        <v>257</v>
      </c>
      <c r="E71" s="256" t="s">
        <v>113</v>
      </c>
      <c r="F71" s="444" t="e">
        <f>F28*F30+F27</f>
        <v>#VALUE!</v>
      </c>
      <c r="G71" s="444" t="e">
        <f>G28*G30+G27</f>
        <v>#VALUE!</v>
      </c>
      <c r="H71" s="444" t="e">
        <f>H28*H30+H27</f>
        <v>#VALUE!</v>
      </c>
      <c r="I71" s="444" t="e">
        <f t="shared" ref="I71:P71" si="16">I28*I30+I27</f>
        <v>#VALUE!</v>
      </c>
      <c r="J71" s="444" t="e">
        <f t="shared" si="16"/>
        <v>#VALUE!</v>
      </c>
      <c r="K71" s="444" t="e">
        <f t="shared" si="16"/>
        <v>#VALUE!</v>
      </c>
      <c r="L71" s="444" t="e">
        <f t="shared" si="16"/>
        <v>#VALUE!</v>
      </c>
      <c r="M71" s="444" t="e">
        <f t="shared" si="16"/>
        <v>#VALUE!</v>
      </c>
      <c r="N71" s="444" t="e">
        <f t="shared" si="16"/>
        <v>#VALUE!</v>
      </c>
      <c r="O71" s="444" t="e">
        <f t="shared" si="16"/>
        <v>#VALUE!</v>
      </c>
      <c r="P71" s="444" t="e">
        <f t="shared" si="16"/>
        <v>#VALUE!</v>
      </c>
      <c r="Q71" s="245" t="s">
        <v>26</v>
      </c>
      <c r="R71" s="245" t="s">
        <v>26</v>
      </c>
      <c r="S71" s="462"/>
    </row>
    <row r="72" spans="1:19" ht="30" customHeight="1" x14ac:dyDescent="0.2">
      <c r="A72" s="463"/>
      <c r="B72" s="608" t="s">
        <v>258</v>
      </c>
      <c r="C72" s="610"/>
      <c r="D72" s="242" t="s">
        <v>259</v>
      </c>
      <c r="E72" s="242" t="s">
        <v>113</v>
      </c>
      <c r="F72" s="440" t="e">
        <f>F36+F41+F46+F55+F63</f>
        <v>#VALUE!</v>
      </c>
      <c r="G72" s="440" t="e">
        <f>G36+G41+G46+G55+G63</f>
        <v>#VALUE!</v>
      </c>
      <c r="H72" s="440" t="e">
        <f>H36+H41+H46+H55+H63</f>
        <v>#VALUE!</v>
      </c>
      <c r="I72" s="440" t="e">
        <f>I36+I41+I46+I63-#REF!+#REF!</f>
        <v>#VALUE!</v>
      </c>
      <c r="J72" s="440" t="e">
        <f>J36+J41+J46+J63-#REF!+#REF!</f>
        <v>#VALUE!</v>
      </c>
      <c r="K72" s="440" t="e">
        <f>K36+K41+K46+K63-#REF!+#REF!</f>
        <v>#VALUE!</v>
      </c>
      <c r="L72" s="440" t="e">
        <f>L36+L41+L46+L63-#REF!+#REF!</f>
        <v>#VALUE!</v>
      </c>
      <c r="M72" s="440" t="e">
        <f>M36+M41+M46+M63-#REF!+#REF!</f>
        <v>#VALUE!</v>
      </c>
      <c r="N72" s="440" t="e">
        <f>N36+N41+N46+N63-#REF!+#REF!</f>
        <v>#VALUE!</v>
      </c>
      <c r="O72" s="440" t="e">
        <f>O36+O41+O46+O63-#REF!+#REF!</f>
        <v>#VALUE!</v>
      </c>
      <c r="P72" s="440" t="e">
        <f>P36+P41+P46+P63-#REF!+#REF!</f>
        <v>#VALUE!</v>
      </c>
      <c r="Q72" s="245" t="s">
        <v>26</v>
      </c>
      <c r="R72" s="245" t="s">
        <v>26</v>
      </c>
      <c r="S72" s="464"/>
    </row>
    <row r="73" spans="1:19" ht="30" customHeight="1" x14ac:dyDescent="0.2">
      <c r="A73" s="465"/>
      <c r="B73" s="608" t="s">
        <v>260</v>
      </c>
      <c r="C73" s="610"/>
      <c r="D73" s="441" t="s">
        <v>261</v>
      </c>
      <c r="E73" s="242" t="s">
        <v>52</v>
      </c>
      <c r="F73" s="442" t="e">
        <f>100* F72/F71</f>
        <v>#VALUE!</v>
      </c>
      <c r="G73" s="442" t="e">
        <f t="shared" ref="G73:O73" si="17">100* G72/G71</f>
        <v>#VALUE!</v>
      </c>
      <c r="H73" s="442" t="e">
        <f>100* H72/H71</f>
        <v>#VALUE!</v>
      </c>
      <c r="I73" s="443" t="e">
        <f t="shared" si="17"/>
        <v>#VALUE!</v>
      </c>
      <c r="J73" s="443" t="e">
        <f t="shared" si="17"/>
        <v>#VALUE!</v>
      </c>
      <c r="K73" s="443" t="e">
        <f t="shared" si="17"/>
        <v>#VALUE!</v>
      </c>
      <c r="L73" s="443" t="e">
        <f t="shared" si="17"/>
        <v>#VALUE!</v>
      </c>
      <c r="M73" s="443" t="e">
        <f t="shared" si="17"/>
        <v>#VALUE!</v>
      </c>
      <c r="N73" s="443" t="e">
        <f t="shared" si="17"/>
        <v>#VALUE!</v>
      </c>
      <c r="O73" s="443" t="e">
        <f t="shared" si="17"/>
        <v>#VALUE!</v>
      </c>
      <c r="P73" s="443" t="e">
        <f t="shared" ref="P73" si="18">100* P72/P71</f>
        <v>#VALUE!</v>
      </c>
      <c r="Q73" s="245" t="s">
        <v>26</v>
      </c>
      <c r="R73" s="245" t="s">
        <v>26</v>
      </c>
      <c r="S73" s="456" t="s">
        <v>262</v>
      </c>
    </row>
    <row r="74" spans="1:19" ht="14.25" customHeight="1" x14ac:dyDescent="0.2">
      <c r="A74" s="188"/>
      <c r="B74" s="457"/>
      <c r="D74" s="188"/>
      <c r="E74" s="188"/>
      <c r="F74" s="189"/>
      <c r="R74" s="225"/>
    </row>
    <row r="75" spans="1:19" ht="20.25" customHeight="1" x14ac:dyDescent="0.2">
      <c r="A75" s="188"/>
      <c r="B75" s="607" t="s">
        <v>263</v>
      </c>
      <c r="C75" s="607"/>
      <c r="D75" s="607"/>
      <c r="E75" s="607"/>
      <c r="F75" s="607"/>
      <c r="G75" s="607"/>
      <c r="H75" s="607"/>
      <c r="I75" s="607"/>
      <c r="J75" s="607"/>
      <c r="K75" s="607"/>
      <c r="L75" s="607"/>
      <c r="M75" s="607"/>
      <c r="N75" s="607"/>
      <c r="O75" s="607"/>
      <c r="P75" s="607"/>
      <c r="Q75" s="607"/>
      <c r="R75" s="607"/>
      <c r="S75" s="607"/>
    </row>
    <row r="76" spans="1:19" ht="15" customHeight="1" x14ac:dyDescent="0.2">
      <c r="A76" s="188"/>
      <c r="B76" s="605" t="s">
        <v>264</v>
      </c>
      <c r="C76" s="605"/>
      <c r="D76" s="605"/>
      <c r="E76" s="605"/>
      <c r="F76" s="605"/>
      <c r="G76" s="605"/>
      <c r="H76" s="605"/>
      <c r="I76" s="605"/>
      <c r="J76" s="605"/>
      <c r="K76" s="605"/>
      <c r="L76" s="605"/>
      <c r="M76" s="605"/>
      <c r="N76" s="605"/>
      <c r="O76" s="605"/>
      <c r="P76" s="605"/>
      <c r="Q76" s="605"/>
      <c r="R76" s="605"/>
      <c r="S76" s="605"/>
    </row>
    <row r="77" spans="1:19" ht="15" customHeight="1" x14ac:dyDescent="0.2">
      <c r="A77" s="188"/>
      <c r="B77" s="605" t="s">
        <v>265</v>
      </c>
      <c r="C77" s="605"/>
      <c r="D77" s="605"/>
      <c r="E77" s="605"/>
      <c r="F77" s="605"/>
      <c r="G77" s="605"/>
      <c r="H77" s="605"/>
      <c r="I77" s="605"/>
      <c r="J77" s="605"/>
      <c r="K77" s="605"/>
      <c r="L77" s="605"/>
      <c r="M77" s="605"/>
      <c r="N77" s="605"/>
      <c r="O77" s="605"/>
      <c r="P77" s="605"/>
      <c r="Q77" s="605"/>
      <c r="R77" s="605"/>
      <c r="S77" s="605"/>
    </row>
    <row r="78" spans="1:19" ht="21" customHeight="1" x14ac:dyDescent="0.2">
      <c r="A78" s="188"/>
      <c r="B78" s="637" t="s">
        <v>266</v>
      </c>
      <c r="C78" s="637"/>
      <c r="D78" s="637"/>
      <c r="E78" s="637"/>
      <c r="F78" s="637"/>
      <c r="G78" s="637"/>
      <c r="H78" s="637"/>
      <c r="I78" s="637"/>
      <c r="R78" s="225"/>
    </row>
    <row r="79" spans="1:19" ht="22.5" customHeight="1" x14ac:dyDescent="0.2">
      <c r="A79" s="188"/>
      <c r="B79" s="638" t="s">
        <v>267</v>
      </c>
      <c r="C79" s="638"/>
      <c r="D79" s="638"/>
      <c r="E79" s="638"/>
      <c r="F79" s="638"/>
      <c r="G79" s="638"/>
      <c r="H79" s="638"/>
      <c r="I79" s="638"/>
      <c r="R79" s="225"/>
    </row>
    <row r="80" spans="1:19" ht="22.5" customHeight="1" x14ac:dyDescent="0.2">
      <c r="A80" s="188"/>
      <c r="B80" s="639" t="s">
        <v>268</v>
      </c>
      <c r="C80" s="639"/>
      <c r="D80" s="639"/>
      <c r="E80" s="639"/>
      <c r="F80" s="639"/>
      <c r="G80" s="639"/>
      <c r="H80" s="639"/>
      <c r="I80" s="639"/>
      <c r="R80" s="225"/>
    </row>
    <row r="81" spans="1:19" ht="22.5" customHeight="1" x14ac:dyDescent="0.2">
      <c r="A81" s="188"/>
      <c r="B81" s="634" t="s">
        <v>269</v>
      </c>
      <c r="C81" s="634"/>
      <c r="D81" s="634"/>
      <c r="E81" s="634"/>
      <c r="F81" s="634"/>
      <c r="G81" s="634"/>
      <c r="H81" s="634"/>
      <c r="I81" s="634"/>
      <c r="R81" s="225"/>
    </row>
    <row r="82" spans="1:19" ht="22.5" customHeight="1" x14ac:dyDescent="0.2">
      <c r="A82" s="188"/>
      <c r="B82" s="635" t="s">
        <v>270</v>
      </c>
      <c r="C82" s="635"/>
      <c r="D82" s="635"/>
      <c r="E82" s="635"/>
      <c r="F82" s="635"/>
      <c r="G82" s="635"/>
      <c r="H82" s="635"/>
      <c r="I82" s="635"/>
      <c r="R82" s="225"/>
    </row>
    <row r="83" spans="1:19" ht="15.75" customHeight="1" x14ac:dyDescent="0.2">
      <c r="A83" s="188"/>
      <c r="B83" s="606" t="s">
        <v>271</v>
      </c>
      <c r="C83" s="606"/>
      <c r="D83" s="606"/>
      <c r="E83" s="606"/>
      <c r="F83" s="606"/>
      <c r="G83" s="606"/>
      <c r="H83" s="606"/>
      <c r="I83" s="606"/>
      <c r="J83" s="606"/>
      <c r="K83" s="606"/>
      <c r="L83" s="606"/>
      <c r="M83" s="606"/>
      <c r="N83" s="606"/>
      <c r="O83" s="606"/>
      <c r="P83" s="606"/>
      <c r="Q83" s="606"/>
      <c r="R83" s="606"/>
      <c r="S83" s="606"/>
    </row>
    <row r="84" spans="1:19" ht="19.5" customHeight="1" x14ac:dyDescent="0.2">
      <c r="A84" s="188"/>
      <c r="B84" s="606" t="s">
        <v>272</v>
      </c>
      <c r="C84" s="606"/>
      <c r="D84" s="606"/>
      <c r="E84" s="606"/>
      <c r="F84" s="606"/>
      <c r="G84" s="606"/>
      <c r="H84" s="606"/>
      <c r="I84" s="606"/>
      <c r="J84" s="606"/>
      <c r="K84" s="606"/>
      <c r="L84" s="606"/>
      <c r="M84" s="606"/>
      <c r="N84" s="606"/>
      <c r="O84" s="606"/>
      <c r="P84" s="606"/>
      <c r="Q84" s="606"/>
      <c r="R84" s="606"/>
      <c r="S84" s="606"/>
    </row>
    <row r="85" spans="1:19" ht="19.5" customHeight="1" x14ac:dyDescent="0.2">
      <c r="A85" s="188"/>
      <c r="B85" s="606" t="s">
        <v>273</v>
      </c>
      <c r="C85" s="606"/>
      <c r="D85" s="606"/>
      <c r="E85" s="606"/>
      <c r="F85" s="606"/>
      <c r="G85" s="606"/>
      <c r="H85" s="606"/>
      <c r="I85" s="606"/>
      <c r="J85" s="606"/>
      <c r="K85" s="606"/>
      <c r="L85" s="606"/>
      <c r="M85" s="606"/>
      <c r="N85" s="606"/>
      <c r="O85" s="606"/>
      <c r="P85" s="606"/>
      <c r="Q85" s="606"/>
      <c r="R85" s="606"/>
      <c r="S85" s="606"/>
    </row>
    <row r="86" spans="1:19" ht="30.75" customHeight="1" x14ac:dyDescent="0.2">
      <c r="B86" s="629" t="s">
        <v>274</v>
      </c>
      <c r="C86" s="606"/>
      <c r="D86" s="606"/>
      <c r="E86" s="606"/>
      <c r="F86" s="606"/>
      <c r="G86" s="606"/>
      <c r="H86" s="606"/>
      <c r="I86" s="606"/>
      <c r="J86" s="606"/>
      <c r="K86" s="606"/>
      <c r="L86" s="606"/>
      <c r="M86" s="606"/>
      <c r="N86" s="606"/>
      <c r="O86" s="606"/>
      <c r="P86" s="606"/>
      <c r="Q86" s="606"/>
      <c r="R86" s="606"/>
      <c r="S86" s="606"/>
    </row>
    <row r="87" spans="1:19" ht="134.25" customHeight="1" x14ac:dyDescent="0.2">
      <c r="B87" s="629" t="s">
        <v>275</v>
      </c>
      <c r="C87" s="629"/>
      <c r="D87" s="629"/>
      <c r="E87" s="629"/>
      <c r="F87" s="629"/>
      <c r="G87" s="629"/>
      <c r="H87" s="629"/>
      <c r="I87" s="629"/>
      <c r="J87" s="629"/>
      <c r="K87" s="629"/>
      <c r="L87" s="629"/>
      <c r="M87" s="629"/>
      <c r="N87" s="629"/>
      <c r="O87" s="629"/>
      <c r="P87" s="629"/>
      <c r="Q87" s="629"/>
      <c r="R87" s="629"/>
      <c r="S87" s="629"/>
    </row>
    <row r="88" spans="1:19" ht="17.25" customHeight="1" x14ac:dyDescent="0.2">
      <c r="B88" s="606" t="s">
        <v>276</v>
      </c>
      <c r="C88" s="606"/>
      <c r="D88" s="606"/>
      <c r="E88" s="606"/>
      <c r="F88" s="606"/>
      <c r="G88" s="606"/>
      <c r="H88" s="606"/>
      <c r="I88" s="606"/>
      <c r="J88" s="606"/>
      <c r="K88" s="606"/>
      <c r="L88" s="606"/>
      <c r="M88" s="606"/>
      <c r="N88" s="606"/>
      <c r="O88" s="606"/>
      <c r="P88" s="606"/>
      <c r="Q88" s="606"/>
      <c r="R88" s="606"/>
      <c r="S88" s="606"/>
    </row>
    <row r="89" spans="1:19" ht="17.25" customHeight="1" x14ac:dyDescent="0.2">
      <c r="B89" s="606" t="s">
        <v>277</v>
      </c>
      <c r="C89" s="606"/>
      <c r="D89" s="606"/>
      <c r="E89" s="606"/>
      <c r="F89" s="606"/>
      <c r="G89" s="606"/>
      <c r="H89" s="606"/>
      <c r="I89" s="606"/>
      <c r="J89" s="606"/>
      <c r="K89" s="606"/>
      <c r="L89" s="606"/>
      <c r="M89" s="606"/>
      <c r="N89" s="606"/>
      <c r="O89" s="606"/>
      <c r="P89" s="606"/>
      <c r="Q89" s="606"/>
      <c r="R89" s="606"/>
      <c r="S89" s="606"/>
    </row>
    <row r="90" spans="1:19" ht="17.25" customHeight="1" x14ac:dyDescent="0.2">
      <c r="B90" s="606" t="s">
        <v>278</v>
      </c>
      <c r="C90" s="606"/>
      <c r="D90" s="606"/>
      <c r="E90" s="606"/>
      <c r="F90" s="606"/>
      <c r="G90" s="606"/>
      <c r="H90" s="606"/>
      <c r="I90" s="606"/>
      <c r="J90" s="606"/>
      <c r="K90" s="606"/>
      <c r="L90" s="606"/>
      <c r="M90" s="606"/>
      <c r="N90" s="606"/>
      <c r="O90" s="606"/>
      <c r="P90" s="606"/>
      <c r="Q90" s="606"/>
      <c r="R90" s="606"/>
      <c r="S90" s="606"/>
    </row>
    <row r="91" spans="1:19" ht="17.25" customHeight="1" x14ac:dyDescent="0.2">
      <c r="B91" s="606" t="s">
        <v>279</v>
      </c>
      <c r="C91" s="606"/>
      <c r="D91" s="606"/>
      <c r="E91" s="606"/>
      <c r="F91" s="606"/>
      <c r="G91" s="606"/>
      <c r="H91" s="606"/>
      <c r="I91" s="606"/>
      <c r="J91" s="606"/>
      <c r="K91" s="606"/>
      <c r="L91" s="606"/>
      <c r="M91" s="606"/>
      <c r="N91" s="606"/>
      <c r="O91" s="606"/>
      <c r="P91" s="606"/>
      <c r="Q91" s="606"/>
      <c r="R91" s="606"/>
      <c r="S91" s="606"/>
    </row>
    <row r="92" spans="1:19" ht="17.25" customHeight="1" x14ac:dyDescent="0.2">
      <c r="B92" s="606" t="s">
        <v>280</v>
      </c>
      <c r="C92" s="606"/>
      <c r="D92" s="606"/>
      <c r="E92" s="606"/>
      <c r="F92" s="606"/>
      <c r="G92" s="606"/>
      <c r="H92" s="606"/>
      <c r="I92" s="606"/>
      <c r="J92" s="606"/>
      <c r="K92" s="606"/>
      <c r="L92" s="606"/>
      <c r="M92" s="606"/>
      <c r="N92" s="606"/>
      <c r="O92" s="606"/>
      <c r="P92" s="606"/>
      <c r="Q92" s="606"/>
      <c r="R92" s="606"/>
      <c r="S92" s="606"/>
    </row>
    <row r="93" spans="1:19" ht="17.25" customHeight="1" x14ac:dyDescent="0.2">
      <c r="B93" s="606" t="s">
        <v>281</v>
      </c>
      <c r="C93" s="606"/>
      <c r="D93" s="606"/>
      <c r="E93" s="606"/>
      <c r="F93" s="606"/>
      <c r="G93" s="606"/>
      <c r="H93" s="606"/>
      <c r="I93" s="606"/>
      <c r="J93" s="606"/>
      <c r="K93" s="606"/>
      <c r="L93" s="606"/>
      <c r="M93" s="606"/>
      <c r="N93" s="606"/>
      <c r="O93" s="606"/>
      <c r="P93" s="606"/>
      <c r="Q93" s="606"/>
      <c r="R93" s="606"/>
      <c r="S93" s="606"/>
    </row>
    <row r="94" spans="1:19" ht="17.25" customHeight="1" x14ac:dyDescent="0.2">
      <c r="B94" s="606" t="s">
        <v>282</v>
      </c>
      <c r="C94" s="606"/>
      <c r="D94" s="606"/>
      <c r="E94" s="606"/>
      <c r="F94" s="606"/>
      <c r="G94" s="606"/>
      <c r="H94" s="606"/>
      <c r="I94" s="606"/>
      <c r="J94" s="606"/>
      <c r="K94" s="606"/>
      <c r="L94" s="606"/>
      <c r="M94" s="606"/>
      <c r="N94" s="606"/>
      <c r="O94" s="606"/>
      <c r="P94" s="606"/>
      <c r="Q94" s="606"/>
      <c r="R94" s="606"/>
      <c r="S94" s="606"/>
    </row>
    <row r="95" spans="1:19" ht="21.75" customHeight="1" x14ac:dyDescent="0.2">
      <c r="B95" s="607" t="s">
        <v>283</v>
      </c>
      <c r="C95" s="607"/>
      <c r="D95" s="607"/>
      <c r="E95" s="607"/>
      <c r="F95" s="607"/>
      <c r="G95" s="607"/>
      <c r="H95" s="607"/>
      <c r="I95" s="607"/>
      <c r="J95" s="607"/>
      <c r="K95" s="607"/>
      <c r="L95" s="607"/>
      <c r="M95" s="607"/>
      <c r="N95" s="607"/>
      <c r="O95" s="607"/>
      <c r="P95" s="607"/>
      <c r="Q95" s="607"/>
      <c r="R95" s="607"/>
      <c r="S95" s="607"/>
    </row>
    <row r="96" spans="1:19" ht="162.75" customHeight="1" x14ac:dyDescent="0.2">
      <c r="B96" s="605" t="s">
        <v>284</v>
      </c>
      <c r="C96" s="605"/>
      <c r="D96" s="605"/>
      <c r="E96" s="605"/>
      <c r="F96" s="605"/>
      <c r="G96" s="605"/>
      <c r="H96" s="605"/>
      <c r="I96" s="605"/>
      <c r="J96" s="605"/>
      <c r="K96" s="605"/>
      <c r="L96" s="605"/>
      <c r="M96" s="605"/>
      <c r="N96" s="605"/>
      <c r="O96" s="605"/>
      <c r="P96" s="605"/>
      <c r="Q96" s="605"/>
      <c r="R96" s="605"/>
      <c r="S96" s="605"/>
    </row>
    <row r="97" spans="2:19" ht="20.25" customHeight="1" x14ac:dyDescent="0.2">
      <c r="B97" s="607" t="s">
        <v>285</v>
      </c>
      <c r="C97" s="607"/>
      <c r="D97" s="607"/>
      <c r="E97" s="607"/>
      <c r="F97" s="607"/>
      <c r="G97" s="607"/>
      <c r="H97" s="607"/>
      <c r="I97" s="607"/>
      <c r="J97" s="607"/>
      <c r="K97" s="607"/>
      <c r="L97" s="607"/>
      <c r="M97" s="607"/>
      <c r="N97" s="607"/>
      <c r="O97" s="607"/>
      <c r="P97" s="607"/>
      <c r="Q97" s="607"/>
      <c r="R97" s="607"/>
      <c r="S97" s="607"/>
    </row>
    <row r="98" spans="2:19" ht="51.75" customHeight="1" x14ac:dyDescent="0.2">
      <c r="B98" s="242" t="s">
        <v>4</v>
      </c>
      <c r="C98" s="605" t="s">
        <v>286</v>
      </c>
      <c r="D98" s="605"/>
      <c r="E98" s="605"/>
      <c r="F98" s="605"/>
      <c r="G98" s="605"/>
      <c r="H98" s="605"/>
      <c r="I98" s="605"/>
      <c r="J98" s="605"/>
      <c r="K98" s="605"/>
      <c r="L98" s="636" t="s">
        <v>287</v>
      </c>
      <c r="M98" s="636"/>
      <c r="N98" s="636"/>
      <c r="O98" s="636"/>
      <c r="P98" s="636"/>
      <c r="Q98" s="636"/>
      <c r="R98" s="636"/>
      <c r="S98" s="636"/>
    </row>
    <row r="99" spans="2:19" ht="63.75" customHeight="1" x14ac:dyDescent="0.2">
      <c r="B99" s="242" t="s">
        <v>5</v>
      </c>
      <c r="C99" s="608" t="s">
        <v>288</v>
      </c>
      <c r="D99" s="609"/>
      <c r="E99" s="609"/>
      <c r="F99" s="609"/>
      <c r="G99" s="609"/>
      <c r="H99" s="609"/>
      <c r="I99" s="609"/>
      <c r="J99" s="609"/>
      <c r="K99" s="610"/>
      <c r="L99" s="611" t="s">
        <v>289</v>
      </c>
      <c r="M99" s="612"/>
      <c r="N99" s="612"/>
      <c r="O99" s="612"/>
      <c r="P99" s="612"/>
      <c r="Q99" s="612"/>
      <c r="R99" s="612"/>
      <c r="S99" s="613"/>
    </row>
    <row r="100" spans="2:19" ht="61.5" customHeight="1" x14ac:dyDescent="0.2">
      <c r="B100" s="242" t="s">
        <v>6</v>
      </c>
      <c r="C100" s="611" t="s">
        <v>290</v>
      </c>
      <c r="D100" s="612"/>
      <c r="E100" s="612"/>
      <c r="F100" s="612"/>
      <c r="G100" s="612"/>
      <c r="H100" s="612"/>
      <c r="I100" s="612"/>
      <c r="J100" s="612"/>
      <c r="K100" s="613"/>
      <c r="L100" s="611" t="s">
        <v>291</v>
      </c>
      <c r="M100" s="612"/>
      <c r="N100" s="612"/>
      <c r="O100" s="612"/>
      <c r="P100" s="612"/>
      <c r="Q100" s="612"/>
      <c r="R100" s="612"/>
      <c r="S100" s="613"/>
    </row>
    <row r="101" spans="2:19" ht="22.5" customHeight="1" x14ac:dyDescent="0.2">
      <c r="B101" s="242" t="s">
        <v>292</v>
      </c>
      <c r="C101" s="605" t="s">
        <v>293</v>
      </c>
      <c r="D101" s="605"/>
      <c r="E101" s="605"/>
      <c r="F101" s="605"/>
      <c r="G101" s="605"/>
      <c r="H101" s="605"/>
      <c r="I101" s="605"/>
      <c r="J101" s="605"/>
      <c r="K101" s="605"/>
      <c r="L101" s="605"/>
      <c r="M101" s="605"/>
      <c r="N101" s="605"/>
      <c r="O101" s="605"/>
      <c r="P101" s="605"/>
      <c r="Q101" s="605"/>
      <c r="R101" s="605"/>
      <c r="S101" s="605"/>
    </row>
    <row r="102" spans="2:19" ht="29.25" customHeight="1" x14ac:dyDescent="0.2">
      <c r="B102" s="242" t="s">
        <v>7</v>
      </c>
      <c r="C102" s="608" t="s">
        <v>294</v>
      </c>
      <c r="D102" s="609"/>
      <c r="E102" s="609"/>
      <c r="F102" s="609"/>
      <c r="G102" s="609"/>
      <c r="H102" s="609"/>
      <c r="I102" s="609"/>
      <c r="J102" s="609"/>
      <c r="K102" s="610"/>
      <c r="L102" s="611" t="s">
        <v>295</v>
      </c>
      <c r="M102" s="612"/>
      <c r="N102" s="612"/>
      <c r="O102" s="612"/>
      <c r="P102" s="612"/>
      <c r="Q102" s="612"/>
      <c r="R102" s="612"/>
      <c r="S102" s="613"/>
    </row>
    <row r="103" spans="2:19" ht="31.5" customHeight="1" x14ac:dyDescent="0.2">
      <c r="B103" s="242" t="s">
        <v>8</v>
      </c>
      <c r="C103" s="611" t="s">
        <v>296</v>
      </c>
      <c r="D103" s="612"/>
      <c r="E103" s="612"/>
      <c r="F103" s="612"/>
      <c r="G103" s="612"/>
      <c r="H103" s="612"/>
      <c r="I103" s="612"/>
      <c r="J103" s="612"/>
      <c r="K103" s="613"/>
      <c r="L103" s="611" t="s">
        <v>297</v>
      </c>
      <c r="M103" s="612"/>
      <c r="N103" s="612"/>
      <c r="O103" s="612"/>
      <c r="P103" s="612"/>
      <c r="Q103" s="612"/>
      <c r="R103" s="612"/>
      <c r="S103" s="613"/>
    </row>
    <row r="104" spans="2:19" ht="18" customHeight="1" x14ac:dyDescent="0.2">
      <c r="B104" s="242" t="s">
        <v>9</v>
      </c>
      <c r="C104" s="611" t="s">
        <v>298</v>
      </c>
      <c r="D104" s="612"/>
      <c r="E104" s="612"/>
      <c r="F104" s="612"/>
      <c r="G104" s="612"/>
      <c r="H104" s="612"/>
      <c r="I104" s="612"/>
      <c r="J104" s="612"/>
      <c r="K104" s="613"/>
      <c r="L104" s="611" t="s">
        <v>299</v>
      </c>
      <c r="M104" s="612"/>
      <c r="N104" s="612"/>
      <c r="O104" s="612"/>
      <c r="P104" s="612"/>
      <c r="Q104" s="612"/>
      <c r="R104" s="612"/>
      <c r="S104" s="613"/>
    </row>
    <row r="105" spans="2:19" ht="27.75" customHeight="1" x14ac:dyDescent="0.2">
      <c r="B105" s="242" t="s">
        <v>10</v>
      </c>
      <c r="C105" s="611" t="s">
        <v>300</v>
      </c>
      <c r="D105" s="612"/>
      <c r="E105" s="612"/>
      <c r="F105" s="612"/>
      <c r="G105" s="612"/>
      <c r="H105" s="612"/>
      <c r="I105" s="612"/>
      <c r="J105" s="612"/>
      <c r="K105" s="613"/>
      <c r="L105" s="611" t="s">
        <v>301</v>
      </c>
      <c r="M105" s="612"/>
      <c r="N105" s="612"/>
      <c r="O105" s="612"/>
      <c r="P105" s="612"/>
      <c r="Q105" s="612"/>
      <c r="R105" s="612"/>
      <c r="S105" s="613"/>
    </row>
    <row r="106" spans="2:19" ht="46.5" customHeight="1" x14ac:dyDescent="0.2">
      <c r="B106" s="242" t="s">
        <v>11</v>
      </c>
      <c r="C106" s="611" t="s">
        <v>302</v>
      </c>
      <c r="D106" s="612"/>
      <c r="E106" s="612"/>
      <c r="F106" s="612"/>
      <c r="G106" s="612"/>
      <c r="H106" s="612"/>
      <c r="I106" s="612"/>
      <c r="J106" s="612"/>
      <c r="K106" s="613"/>
      <c r="L106" s="611" t="s">
        <v>303</v>
      </c>
      <c r="M106" s="612"/>
      <c r="N106" s="612"/>
      <c r="O106" s="612"/>
      <c r="P106" s="612"/>
      <c r="Q106" s="612"/>
      <c r="R106" s="612"/>
      <c r="S106" s="613"/>
    </row>
    <row r="107" spans="2:19" ht="18" customHeight="1" x14ac:dyDescent="0.2">
      <c r="B107" s="242" t="s">
        <v>12</v>
      </c>
      <c r="C107" s="611" t="s">
        <v>304</v>
      </c>
      <c r="D107" s="612"/>
      <c r="E107" s="612"/>
      <c r="F107" s="612"/>
      <c r="G107" s="612"/>
      <c r="H107" s="612"/>
      <c r="I107" s="612"/>
      <c r="J107" s="612"/>
      <c r="K107" s="613"/>
      <c r="L107" s="611" t="s">
        <v>305</v>
      </c>
      <c r="M107" s="612"/>
      <c r="N107" s="612"/>
      <c r="O107" s="612"/>
      <c r="P107" s="612"/>
      <c r="Q107" s="612"/>
      <c r="R107" s="612"/>
      <c r="S107" s="613"/>
    </row>
    <row r="108" spans="2:19" ht="27.75" customHeight="1" x14ac:dyDescent="0.2">
      <c r="B108" s="242" t="s">
        <v>13</v>
      </c>
      <c r="C108" s="611" t="s">
        <v>306</v>
      </c>
      <c r="D108" s="612"/>
      <c r="E108" s="612"/>
      <c r="F108" s="612"/>
      <c r="G108" s="612"/>
      <c r="H108" s="612"/>
      <c r="I108" s="612"/>
      <c r="J108" s="612"/>
      <c r="K108" s="613"/>
      <c r="L108" s="611" t="s">
        <v>307</v>
      </c>
      <c r="M108" s="612"/>
      <c r="N108" s="612"/>
      <c r="O108" s="612"/>
      <c r="P108" s="612"/>
      <c r="Q108" s="612"/>
      <c r="R108" s="612"/>
      <c r="S108" s="613"/>
    </row>
    <row r="109" spans="2:19" ht="27.75" customHeight="1" x14ac:dyDescent="0.2">
      <c r="B109" s="242" t="s">
        <v>191</v>
      </c>
      <c r="C109" s="611" t="s">
        <v>308</v>
      </c>
      <c r="D109" s="612"/>
      <c r="E109" s="612"/>
      <c r="F109" s="612"/>
      <c r="G109" s="612"/>
      <c r="H109" s="612"/>
      <c r="I109" s="612"/>
      <c r="J109" s="612"/>
      <c r="K109" s="613"/>
      <c r="L109" s="611" t="s">
        <v>309</v>
      </c>
      <c r="M109" s="612"/>
      <c r="N109" s="612"/>
      <c r="O109" s="612"/>
      <c r="P109" s="612"/>
      <c r="Q109" s="612"/>
      <c r="R109" s="612"/>
      <c r="S109" s="613"/>
    </row>
    <row r="110" spans="2:19" ht="27.75" customHeight="1" x14ac:dyDescent="0.2">
      <c r="B110" s="242" t="s">
        <v>192</v>
      </c>
      <c r="C110" s="611" t="s">
        <v>310</v>
      </c>
      <c r="D110" s="612"/>
      <c r="E110" s="612"/>
      <c r="F110" s="612"/>
      <c r="G110" s="612"/>
      <c r="H110" s="612"/>
      <c r="I110" s="612"/>
      <c r="J110" s="612"/>
      <c r="K110" s="613"/>
      <c r="L110" s="611" t="s">
        <v>311</v>
      </c>
      <c r="M110" s="612"/>
      <c r="N110" s="612"/>
      <c r="O110" s="612"/>
      <c r="P110" s="612"/>
      <c r="Q110" s="612"/>
      <c r="R110" s="612"/>
      <c r="S110" s="613"/>
    </row>
    <row r="111" spans="2:19" ht="27.75" customHeight="1" x14ac:dyDescent="0.2">
      <c r="B111" s="242" t="s">
        <v>193</v>
      </c>
      <c r="C111" s="611" t="s">
        <v>312</v>
      </c>
      <c r="D111" s="612"/>
      <c r="E111" s="612"/>
      <c r="F111" s="612"/>
      <c r="G111" s="612"/>
      <c r="H111" s="612"/>
      <c r="I111" s="612"/>
      <c r="J111" s="612"/>
      <c r="K111" s="613"/>
      <c r="L111" s="611" t="s">
        <v>313</v>
      </c>
      <c r="M111" s="612"/>
      <c r="N111" s="612"/>
      <c r="O111" s="612"/>
      <c r="P111" s="612"/>
      <c r="Q111" s="612"/>
      <c r="R111" s="612"/>
      <c r="S111" s="613"/>
    </row>
  </sheetData>
  <mergeCells count="78">
    <mergeCell ref="C111:K111"/>
    <mergeCell ref="L111:S111"/>
    <mergeCell ref="C108:K108"/>
    <mergeCell ref="L108:S108"/>
    <mergeCell ref="C109:K109"/>
    <mergeCell ref="L109:S109"/>
    <mergeCell ref="C110:K110"/>
    <mergeCell ref="L110:S110"/>
    <mergeCell ref="C105:K105"/>
    <mergeCell ref="L105:S105"/>
    <mergeCell ref="C106:K106"/>
    <mergeCell ref="L106:S106"/>
    <mergeCell ref="C107:K107"/>
    <mergeCell ref="L107:S107"/>
    <mergeCell ref="C102:K102"/>
    <mergeCell ref="L102:S102"/>
    <mergeCell ref="C103:K103"/>
    <mergeCell ref="L103:S103"/>
    <mergeCell ref="C104:K104"/>
    <mergeCell ref="L104:S104"/>
    <mergeCell ref="B81:I81"/>
    <mergeCell ref="B82:I82"/>
    <mergeCell ref="C98:K98"/>
    <mergeCell ref="L98:S98"/>
    <mergeCell ref="S42:S46"/>
    <mergeCell ref="S56:S59"/>
    <mergeCell ref="B78:I78"/>
    <mergeCell ref="B79:I79"/>
    <mergeCell ref="B80:I80"/>
    <mergeCell ref="B83:S83"/>
    <mergeCell ref="B84:S84"/>
    <mergeCell ref="B85:S85"/>
    <mergeCell ref="B86:S86"/>
    <mergeCell ref="B96:S96"/>
    <mergeCell ref="B64:B67"/>
    <mergeCell ref="B68:B69"/>
    <mergeCell ref="C3:E4"/>
    <mergeCell ref="B93:S93"/>
    <mergeCell ref="B94:S94"/>
    <mergeCell ref="B76:S76"/>
    <mergeCell ref="B77:S77"/>
    <mergeCell ref="B75:S75"/>
    <mergeCell ref="B92:S92"/>
    <mergeCell ref="B87:S87"/>
    <mergeCell ref="B88:S88"/>
    <mergeCell ref="B70:C70"/>
    <mergeCell ref="B71:C71"/>
    <mergeCell ref="B72:C72"/>
    <mergeCell ref="B73:C73"/>
    <mergeCell ref="B51:B55"/>
    <mergeCell ref="B56:B59"/>
    <mergeCell ref="B60:B63"/>
    <mergeCell ref="A1:S1"/>
    <mergeCell ref="S3:S4"/>
    <mergeCell ref="C5:E5"/>
    <mergeCell ref="B3:B4"/>
    <mergeCell ref="S28:S31"/>
    <mergeCell ref="R7:R70"/>
    <mergeCell ref="B6:C6"/>
    <mergeCell ref="B11:B12"/>
    <mergeCell ref="B13:B17"/>
    <mergeCell ref="B18:B22"/>
    <mergeCell ref="B23:B27"/>
    <mergeCell ref="B28:B31"/>
    <mergeCell ref="B32:B36"/>
    <mergeCell ref="B37:B41"/>
    <mergeCell ref="B42:B46"/>
    <mergeCell ref="B47:B50"/>
    <mergeCell ref="C101:S101"/>
    <mergeCell ref="B89:S89"/>
    <mergeCell ref="B90:S90"/>
    <mergeCell ref="B91:S91"/>
    <mergeCell ref="B95:S95"/>
    <mergeCell ref="B97:S97"/>
    <mergeCell ref="C99:K99"/>
    <mergeCell ref="L99:S99"/>
    <mergeCell ref="C100:K100"/>
    <mergeCell ref="L100:S100"/>
  </mergeCells>
  <phoneticPr fontId="7" type="noConversion"/>
  <printOptions horizontalCentered="1"/>
  <pageMargins left="0.51181102362204722" right="0.51181102362204722" top="0.59055118110236227" bottom="0.59055118110236227" header="0.31496062992125984" footer="0.31496062992125984"/>
  <pageSetup paperSize="8" scale="84" fitToHeight="0" orientation="landscape" r:id="rId1"/>
  <headerFooter>
    <oddFooter>&amp;C&amp;"Arial,Obyčejné"&amp;P/&amp;N</oddFooter>
  </headerFooter>
  <rowBreaks count="4" manualBreakCount="4">
    <brk id="31" max="18" man="1"/>
    <brk id="56" max="18" man="1"/>
    <brk id="73" max="18" man="1"/>
    <brk id="94" max="18" man="1"/>
  </rowBreaks>
  <ignoredErrors>
    <ignoredError sqref="I56:J56"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70F3A-2C83-4F30-A7FB-4C44570E09D8}">
  <sheetPr>
    <tabColor theme="6" tint="0.79998168889431442"/>
  </sheetPr>
  <dimension ref="A1:Z136"/>
  <sheetViews>
    <sheetView showGridLines="0" view="pageBreakPreview" zoomScaleNormal="100" zoomScaleSheetLayoutView="100" workbookViewId="0">
      <selection activeCell="P119" sqref="P119"/>
    </sheetView>
  </sheetViews>
  <sheetFormatPr defaultRowHeight="12.75" x14ac:dyDescent="0.2"/>
  <cols>
    <col min="1" max="1" width="2.42578125" style="128" customWidth="1"/>
    <col min="2" max="2" width="8.7109375" style="128" customWidth="1"/>
    <col min="3" max="3" width="34.28515625" style="6" customWidth="1"/>
    <col min="4" max="4" width="12.5703125" style="6" customWidth="1"/>
    <col min="5" max="5" width="11.28515625" style="6" customWidth="1"/>
    <col min="6" max="6" width="10.28515625" style="128" customWidth="1"/>
    <col min="7" max="7" width="10.5703125" style="128" customWidth="1"/>
    <col min="8" max="9" width="10.28515625" style="128" customWidth="1"/>
    <col min="10" max="10" width="10.140625" style="134" customWidth="1"/>
    <col min="11" max="11" width="10.28515625" style="6" customWidth="1"/>
    <col min="12" max="12" width="11.28515625" style="6" customWidth="1"/>
    <col min="13" max="13" width="2.7109375" style="6" customWidth="1"/>
    <col min="14" max="14" width="1.5703125" style="6" customWidth="1"/>
    <col min="15" max="15" width="7.5703125" style="6" customWidth="1"/>
    <col min="16" max="16" width="9.140625" style="6"/>
    <col min="17" max="17" width="7.5703125" style="6" customWidth="1"/>
    <col min="18" max="16384" width="9.140625" style="6"/>
  </cols>
  <sheetData>
    <row r="1" spans="2:26" ht="22.5" customHeight="1" thickBot="1" x14ac:dyDescent="0.25">
      <c r="B1" s="649" t="s">
        <v>314</v>
      </c>
      <c r="C1" s="650"/>
      <c r="D1" s="650"/>
      <c r="E1" s="650"/>
      <c r="F1" s="650"/>
      <c r="G1" s="650"/>
      <c r="H1" s="650"/>
      <c r="I1" s="650"/>
      <c r="J1" s="650"/>
      <c r="K1" s="650"/>
      <c r="L1" s="650"/>
      <c r="M1" s="651"/>
    </row>
    <row r="2" spans="2:26" ht="22.5" customHeight="1" thickBot="1" x14ac:dyDescent="0.25">
      <c r="B2" s="652" t="s">
        <v>315</v>
      </c>
      <c r="C2" s="653"/>
      <c r="D2" s="653"/>
      <c r="E2" s="653"/>
      <c r="F2" s="653"/>
      <c r="G2" s="653"/>
      <c r="H2" s="653"/>
      <c r="I2" s="653"/>
      <c r="J2" s="653"/>
      <c r="K2" s="653"/>
      <c r="L2" s="653"/>
      <c r="M2" s="654"/>
    </row>
    <row r="3" spans="2:26" ht="228" customHeight="1" x14ac:dyDescent="0.2">
      <c r="B3" s="129"/>
      <c r="C3" s="130"/>
      <c r="D3" s="130"/>
      <c r="E3" s="130"/>
      <c r="F3" s="131"/>
      <c r="G3" s="131"/>
      <c r="H3" s="131"/>
      <c r="I3" s="131"/>
      <c r="J3" s="132"/>
      <c r="K3" s="130"/>
      <c r="L3" s="130"/>
      <c r="M3" s="133"/>
    </row>
    <row r="4" spans="2:26" x14ac:dyDescent="0.2">
      <c r="B4" s="115" t="s">
        <v>316</v>
      </c>
      <c r="F4" s="6"/>
      <c r="G4" s="6"/>
      <c r="H4" s="6"/>
      <c r="I4" s="6"/>
      <c r="J4" s="6"/>
      <c r="M4" s="135"/>
    </row>
    <row r="5" spans="2:26" ht="65.25" customHeight="1" x14ac:dyDescent="0.2">
      <c r="B5" s="665" t="s">
        <v>317</v>
      </c>
      <c r="C5" s="666"/>
      <c r="D5" s="666"/>
      <c r="E5" s="666"/>
      <c r="F5" s="666"/>
      <c r="G5" s="666"/>
      <c r="H5" s="666"/>
      <c r="I5" s="666"/>
      <c r="J5" s="666"/>
      <c r="M5" s="135"/>
      <c r="P5" s="328"/>
      <c r="Z5" s="136"/>
    </row>
    <row r="6" spans="2:26" x14ac:dyDescent="0.2">
      <c r="B6" s="543" t="s">
        <v>318</v>
      </c>
      <c r="M6" s="135"/>
    </row>
    <row r="7" spans="2:26" ht="27" customHeight="1" x14ac:dyDescent="0.2">
      <c r="B7" s="140" t="s">
        <v>319</v>
      </c>
      <c r="I7" s="134"/>
      <c r="M7" s="135"/>
    </row>
    <row r="8" spans="2:26" ht="33.75" customHeight="1" x14ac:dyDescent="0.2">
      <c r="B8" s="160" t="s">
        <v>320</v>
      </c>
      <c r="C8" s="327" t="s">
        <v>321</v>
      </c>
      <c r="D8" s="413"/>
      <c r="M8" s="135"/>
    </row>
    <row r="9" spans="2:26" ht="33.75" customHeight="1" x14ac:dyDescent="0.2">
      <c r="B9" s="117" t="s">
        <v>322</v>
      </c>
      <c r="C9" s="327" t="s">
        <v>323</v>
      </c>
      <c r="D9" s="327"/>
      <c r="M9" s="135"/>
    </row>
    <row r="10" spans="2:26" ht="33.75" customHeight="1" x14ac:dyDescent="0.2">
      <c r="B10" s="117"/>
      <c r="C10" s="327" t="s">
        <v>324</v>
      </c>
      <c r="D10" s="327"/>
      <c r="M10" s="135"/>
    </row>
    <row r="11" spans="2:26" ht="33.75" customHeight="1" x14ac:dyDescent="0.2">
      <c r="B11" s="161"/>
      <c r="C11" s="327" t="s">
        <v>325</v>
      </c>
      <c r="D11" s="327"/>
      <c r="M11" s="135"/>
    </row>
    <row r="12" spans="2:26" ht="33.75" customHeight="1" x14ac:dyDescent="0.2">
      <c r="B12" s="117" t="s">
        <v>326</v>
      </c>
      <c r="C12" s="327" t="s">
        <v>327</v>
      </c>
      <c r="D12" s="327"/>
      <c r="M12" s="135"/>
    </row>
    <row r="13" spans="2:26" ht="33.75" customHeight="1" x14ac:dyDescent="0.2">
      <c r="B13" s="160" t="s">
        <v>328</v>
      </c>
      <c r="C13" s="414" t="s">
        <v>329</v>
      </c>
      <c r="D13" s="327"/>
      <c r="M13" s="135"/>
    </row>
    <row r="14" spans="2:26" ht="33.75" customHeight="1" x14ac:dyDescent="0.2">
      <c r="B14" s="160" t="s">
        <v>330</v>
      </c>
      <c r="C14" s="414" t="s">
        <v>331</v>
      </c>
      <c r="D14" s="413"/>
      <c r="M14" s="135"/>
    </row>
    <row r="15" spans="2:26" ht="33.75" customHeight="1" x14ac:dyDescent="0.2">
      <c r="B15" s="160" t="s">
        <v>332</v>
      </c>
      <c r="C15" s="414" t="s">
        <v>333</v>
      </c>
      <c r="D15" s="413"/>
      <c r="M15" s="135"/>
    </row>
    <row r="16" spans="2:26" ht="25.5" customHeight="1" x14ac:dyDescent="0.2">
      <c r="B16" s="140" t="s">
        <v>334</v>
      </c>
      <c r="M16" s="135"/>
    </row>
    <row r="17" spans="2:13" ht="20.25" customHeight="1" x14ac:dyDescent="0.2">
      <c r="B17" s="116" t="s">
        <v>335</v>
      </c>
      <c r="C17" s="330" t="s">
        <v>336</v>
      </c>
      <c r="H17" s="330"/>
      <c r="I17" s="330"/>
      <c r="J17" s="331"/>
      <c r="K17" s="330"/>
      <c r="M17" s="135"/>
    </row>
    <row r="18" spans="2:13" ht="20.25" customHeight="1" x14ac:dyDescent="0.2">
      <c r="B18" s="126" t="s">
        <v>337</v>
      </c>
      <c r="C18" s="330" t="s">
        <v>338</v>
      </c>
      <c r="D18" s="330"/>
      <c r="E18" s="330"/>
      <c r="F18" s="330"/>
      <c r="G18" s="330"/>
      <c r="H18" s="330"/>
      <c r="I18" s="330"/>
      <c r="J18" s="331"/>
      <c r="K18" s="330"/>
      <c r="M18" s="135"/>
    </row>
    <row r="19" spans="2:13" ht="20.25" customHeight="1" x14ac:dyDescent="0.2">
      <c r="B19" s="126" t="s">
        <v>339</v>
      </c>
      <c r="C19" s="330" t="s">
        <v>340</v>
      </c>
      <c r="D19" s="330"/>
      <c r="E19" s="330"/>
      <c r="F19" s="330"/>
      <c r="G19" s="330"/>
      <c r="H19" s="330"/>
      <c r="I19" s="330"/>
      <c r="J19" s="331"/>
      <c r="K19" s="330"/>
      <c r="M19" s="135"/>
    </row>
    <row r="20" spans="2:13" ht="48" customHeight="1" x14ac:dyDescent="0.2">
      <c r="B20" s="126" t="s">
        <v>341</v>
      </c>
      <c r="C20" s="668" t="s">
        <v>342</v>
      </c>
      <c r="D20" s="668"/>
      <c r="E20" s="668"/>
      <c r="F20" s="668"/>
      <c r="G20" s="668"/>
      <c r="H20" s="668"/>
      <c r="I20" s="668"/>
      <c r="J20" s="668"/>
      <c r="K20" s="668"/>
      <c r="L20" s="668"/>
      <c r="M20" s="135"/>
    </row>
    <row r="21" spans="2:13" ht="20.25" customHeight="1" x14ac:dyDescent="0.2">
      <c r="B21" s="126" t="s">
        <v>343</v>
      </c>
      <c r="C21" s="330" t="s">
        <v>344</v>
      </c>
      <c r="D21" s="329"/>
      <c r="E21" s="329"/>
      <c r="F21" s="329"/>
      <c r="G21" s="329"/>
      <c r="H21" s="329"/>
      <c r="I21" s="329"/>
      <c r="J21" s="329"/>
      <c r="K21" s="329"/>
      <c r="M21" s="135"/>
    </row>
    <row r="22" spans="2:13" ht="20.25" customHeight="1" x14ac:dyDescent="0.2">
      <c r="B22" s="126" t="s">
        <v>345</v>
      </c>
      <c r="C22" s="330" t="s">
        <v>346</v>
      </c>
      <c r="D22" s="330"/>
      <c r="E22" s="330"/>
      <c r="F22" s="330"/>
      <c r="G22" s="330"/>
      <c r="H22" s="330"/>
      <c r="I22" s="330"/>
      <c r="J22" s="331"/>
      <c r="K22" s="330"/>
      <c r="M22" s="135"/>
    </row>
    <row r="23" spans="2:13" ht="28.5" customHeight="1" x14ac:dyDescent="0.2">
      <c r="B23" s="140" t="s">
        <v>347</v>
      </c>
      <c r="M23" s="135"/>
    </row>
    <row r="24" spans="2:13" ht="15.75" x14ac:dyDescent="0.2">
      <c r="B24" s="127" t="s">
        <v>348</v>
      </c>
      <c r="M24" s="135"/>
    </row>
    <row r="25" spans="2:13" ht="16.5" customHeight="1" x14ac:dyDescent="0.2">
      <c r="B25" s="137"/>
      <c r="C25" s="118" t="s">
        <v>349</v>
      </c>
      <c r="D25" s="39" t="s">
        <v>350</v>
      </c>
      <c r="E25" s="39">
        <v>1</v>
      </c>
      <c r="F25" s="39">
        <v>2</v>
      </c>
      <c r="G25" s="39">
        <v>3</v>
      </c>
      <c r="H25" s="134"/>
      <c r="I25" s="6"/>
      <c r="J25" s="6"/>
      <c r="M25" s="135"/>
    </row>
    <row r="26" spans="2:13" ht="16.5" customHeight="1" x14ac:dyDescent="0.2">
      <c r="B26" s="137"/>
      <c r="C26" s="118" t="s">
        <v>351</v>
      </c>
      <c r="D26" s="39" t="s">
        <v>352</v>
      </c>
      <c r="E26" s="141">
        <v>4.5255393573489872E-5</v>
      </c>
      <c r="F26" s="141">
        <v>1.4094221179722691E-5</v>
      </c>
      <c r="G26" s="141">
        <v>4.2337402194190995E-5</v>
      </c>
      <c r="H26" s="134"/>
      <c r="I26" s="6"/>
      <c r="J26" s="6"/>
      <c r="M26" s="135"/>
    </row>
    <row r="27" spans="2:13" ht="16.5" customHeight="1" x14ac:dyDescent="0.2">
      <c r="B27" s="137"/>
      <c r="C27" s="118" t="s">
        <v>353</v>
      </c>
      <c r="D27" s="39" t="s">
        <v>354</v>
      </c>
      <c r="E27" s="141">
        <v>2.0512447187684319E-5</v>
      </c>
      <c r="F27" s="141">
        <v>1.0877448547748192E-5</v>
      </c>
      <c r="G27" s="141">
        <v>1.9189839221303736E-5</v>
      </c>
      <c r="H27" s="134"/>
      <c r="I27" s="6"/>
      <c r="J27" s="6"/>
      <c r="M27" s="135"/>
    </row>
    <row r="28" spans="2:13" ht="16.5" customHeight="1" x14ac:dyDescent="0.2">
      <c r="B28" s="137"/>
      <c r="C28" s="118" t="s">
        <v>355</v>
      </c>
      <c r="D28" s="39" t="s">
        <v>356</v>
      </c>
      <c r="E28" s="142"/>
      <c r="F28" s="143">
        <v>2.2763185536548068E-4</v>
      </c>
      <c r="G28" s="144"/>
      <c r="H28" s="134"/>
      <c r="I28" s="6"/>
      <c r="J28" s="6"/>
      <c r="M28" s="135"/>
    </row>
    <row r="29" spans="2:13" ht="16.5" customHeight="1" x14ac:dyDescent="0.2">
      <c r="B29" s="137"/>
      <c r="C29" s="118" t="s">
        <v>357</v>
      </c>
      <c r="D29" s="39" t="s">
        <v>358</v>
      </c>
      <c r="E29" s="309">
        <v>16677</v>
      </c>
      <c r="F29" s="309">
        <v>18708.7</v>
      </c>
      <c r="G29" s="309">
        <v>21783</v>
      </c>
      <c r="H29" s="134"/>
      <c r="I29" s="6"/>
      <c r="J29" s="6"/>
      <c r="M29" s="135"/>
    </row>
    <row r="30" spans="2:13" ht="16.5" customHeight="1" x14ac:dyDescent="0.2">
      <c r="B30" s="137"/>
      <c r="C30" s="118" t="s">
        <v>359</v>
      </c>
      <c r="D30" s="39" t="s">
        <v>360</v>
      </c>
      <c r="E30" s="145"/>
      <c r="F30" s="146">
        <v>9.6743538530329283E-7</v>
      </c>
      <c r="G30" s="147"/>
      <c r="H30" s="134"/>
      <c r="I30" s="6"/>
      <c r="J30" s="6"/>
      <c r="M30" s="135"/>
    </row>
    <row r="31" spans="2:13" ht="16.5" customHeight="1" x14ac:dyDescent="0.2">
      <c r="B31" s="137"/>
      <c r="C31" s="118" t="s">
        <v>361</v>
      </c>
      <c r="D31" s="39" t="s">
        <v>362</v>
      </c>
      <c r="E31" s="145"/>
      <c r="F31" s="146">
        <v>-7.0071564364659012E-3</v>
      </c>
      <c r="G31" s="147"/>
      <c r="H31" s="134"/>
      <c r="I31" s="6"/>
      <c r="J31" s="6"/>
      <c r="M31" s="135"/>
    </row>
    <row r="32" spans="2:13" ht="16.5" customHeight="1" x14ac:dyDescent="0.2">
      <c r="B32" s="137"/>
      <c r="C32" s="118" t="s">
        <v>363</v>
      </c>
      <c r="D32" s="39" t="s">
        <v>364</v>
      </c>
      <c r="E32" s="145"/>
      <c r="F32" s="146">
        <v>-6.2389368951866349</v>
      </c>
      <c r="G32" s="147"/>
      <c r="H32" s="134"/>
      <c r="I32" s="6"/>
      <c r="J32" s="6"/>
      <c r="M32" s="135"/>
    </row>
    <row r="33" spans="2:14" ht="16.5" customHeight="1" x14ac:dyDescent="0.2">
      <c r="B33" s="137"/>
      <c r="C33" s="118" t="s">
        <v>365</v>
      </c>
      <c r="D33" s="39" t="s">
        <v>366</v>
      </c>
      <c r="E33" s="145"/>
      <c r="F33" s="146">
        <v>102.44660949339232</v>
      </c>
      <c r="G33" s="147"/>
      <c r="H33" s="134"/>
      <c r="I33" s="6"/>
      <c r="J33" s="6"/>
      <c r="M33" s="135"/>
    </row>
    <row r="34" spans="2:14" ht="16.5" customHeight="1" x14ac:dyDescent="0.2">
      <c r="B34" s="137"/>
      <c r="C34" s="118" t="s">
        <v>367</v>
      </c>
      <c r="D34" s="39" t="s">
        <v>368</v>
      </c>
      <c r="E34" s="151"/>
      <c r="F34" s="146">
        <v>1.3474130467180966E-6</v>
      </c>
      <c r="G34" s="152"/>
      <c r="H34" s="149"/>
      <c r="I34" s="134"/>
      <c r="M34" s="135"/>
    </row>
    <row r="35" spans="2:14" ht="16.5" customHeight="1" x14ac:dyDescent="0.2">
      <c r="B35" s="137"/>
      <c r="C35" s="118" t="s">
        <v>369</v>
      </c>
      <c r="D35" s="39" t="s">
        <v>370</v>
      </c>
      <c r="E35" s="151"/>
      <c r="F35" s="146">
        <v>1.6031611713704041E-6</v>
      </c>
      <c r="G35" s="152"/>
      <c r="H35" s="149"/>
      <c r="I35" s="134"/>
      <c r="M35" s="135"/>
    </row>
    <row r="36" spans="2:14" ht="16.5" customHeight="1" x14ac:dyDescent="0.2">
      <c r="B36" s="137"/>
      <c r="C36" s="119"/>
      <c r="D36" s="119"/>
      <c r="F36" s="119"/>
      <c r="G36" s="148"/>
      <c r="H36" s="149"/>
      <c r="I36" s="134"/>
      <c r="M36" s="135"/>
    </row>
    <row r="37" spans="2:14" ht="16.5" customHeight="1" x14ac:dyDescent="0.2">
      <c r="B37" s="121" t="s">
        <v>371</v>
      </c>
      <c r="D37" s="120"/>
      <c r="E37" s="327"/>
      <c r="F37" s="119"/>
      <c r="G37" s="148"/>
      <c r="H37" s="149"/>
      <c r="I37" s="150"/>
      <c r="M37" s="135"/>
    </row>
    <row r="38" spans="2:14" ht="28.5" customHeight="1" x14ac:dyDescent="0.2">
      <c r="B38" s="125"/>
      <c r="C38" s="544" t="s">
        <v>372</v>
      </c>
      <c r="D38" s="151"/>
      <c r="E38" s="123">
        <v>1</v>
      </c>
      <c r="F38" s="152"/>
      <c r="G38" s="151"/>
      <c r="H38" s="123">
        <v>2</v>
      </c>
      <c r="I38" s="152"/>
      <c r="J38" s="151"/>
      <c r="K38" s="123">
        <v>3</v>
      </c>
      <c r="L38" s="124"/>
      <c r="M38" s="135"/>
    </row>
    <row r="39" spans="2:14" ht="16.5" customHeight="1" x14ac:dyDescent="0.3">
      <c r="B39" s="125"/>
      <c r="C39" s="118" t="s">
        <v>373</v>
      </c>
      <c r="D39" s="153" t="s">
        <v>374</v>
      </c>
      <c r="E39" s="153" t="s">
        <v>375</v>
      </c>
      <c r="F39" s="153" t="s">
        <v>376</v>
      </c>
      <c r="G39" s="153" t="s">
        <v>377</v>
      </c>
      <c r="H39" s="153" t="s">
        <v>378</v>
      </c>
      <c r="I39" s="153" t="s">
        <v>379</v>
      </c>
      <c r="J39" s="153" t="s">
        <v>380</v>
      </c>
      <c r="K39" s="153" t="s">
        <v>381</v>
      </c>
      <c r="L39" s="153" t="s">
        <v>382</v>
      </c>
      <c r="M39" s="135"/>
    </row>
    <row r="40" spans="2:14" ht="16.5" customHeight="1" x14ac:dyDescent="0.2">
      <c r="B40" s="125"/>
      <c r="C40" s="154" t="s">
        <v>383</v>
      </c>
      <c r="D40" s="417">
        <v>1.1080000000000001E-5</v>
      </c>
      <c r="E40" s="417">
        <v>-1.23835E-3</v>
      </c>
      <c r="F40" s="417">
        <v>2.0335539999999999E-2</v>
      </c>
      <c r="G40" s="417"/>
      <c r="H40" s="417"/>
      <c r="I40" s="417"/>
      <c r="J40" s="418">
        <v>8.4400000000000005E-6</v>
      </c>
      <c r="K40" s="418">
        <v>-9.4357000000000002E-4</v>
      </c>
      <c r="L40" s="418">
        <v>1.549472E-2</v>
      </c>
      <c r="M40" s="135"/>
    </row>
    <row r="41" spans="2:14" ht="16.5" customHeight="1" x14ac:dyDescent="0.2">
      <c r="B41" s="125"/>
      <c r="C41" s="154" t="s">
        <v>112</v>
      </c>
      <c r="D41" s="417">
        <v>-8.2566699999999998E-10</v>
      </c>
      <c r="E41" s="417">
        <v>1.10660150727E-4</v>
      </c>
      <c r="F41" s="417">
        <v>-3.4522132252656599</v>
      </c>
      <c r="G41" s="417"/>
      <c r="H41" s="417"/>
      <c r="I41" s="417"/>
      <c r="J41" s="418">
        <v>-1.9838599999999999E-10</v>
      </c>
      <c r="K41" s="418">
        <v>3.9400931552999997E-5</v>
      </c>
      <c r="L41" s="418">
        <v>-1.4864755103389899</v>
      </c>
      <c r="M41" s="135"/>
    </row>
    <row r="42" spans="2:14" ht="16.5" customHeight="1" x14ac:dyDescent="0.2">
      <c r="B42" s="125"/>
      <c r="C42" s="154" t="s">
        <v>116</v>
      </c>
      <c r="D42" s="420">
        <v>0</v>
      </c>
      <c r="E42" s="417">
        <v>2.1269999999999999E-4</v>
      </c>
      <c r="F42" s="417">
        <v>-5.7117099999999997E-2</v>
      </c>
      <c r="G42" s="417"/>
      <c r="H42" s="417"/>
      <c r="I42" s="417"/>
      <c r="J42" s="418"/>
      <c r="K42" s="418"/>
      <c r="L42" s="418"/>
      <c r="M42" s="135"/>
    </row>
    <row r="43" spans="2:14" ht="16.5" customHeight="1" x14ac:dyDescent="0.2">
      <c r="B43" s="125"/>
      <c r="C43" s="154" t="s">
        <v>121</v>
      </c>
      <c r="D43" s="420">
        <v>0</v>
      </c>
      <c r="E43" s="417">
        <v>2.2692386254999999E-5</v>
      </c>
      <c r="F43" s="417">
        <v>-0.17568921500992901</v>
      </c>
      <c r="G43" s="417">
        <v>6.0736900000000004E-10</v>
      </c>
      <c r="H43" s="417">
        <v>2.1675030036999999E-5</v>
      </c>
      <c r="I43" s="417">
        <v>-5.2184022174253997E-2</v>
      </c>
      <c r="J43" s="422">
        <v>0</v>
      </c>
      <c r="K43" s="418">
        <v>1.2949444860000001E-5</v>
      </c>
      <c r="L43" s="418">
        <v>-9.3656970096850006E-2</v>
      </c>
      <c r="M43" s="135"/>
    </row>
    <row r="44" spans="2:14" ht="16.5" customHeight="1" x14ac:dyDescent="0.2">
      <c r="B44" s="125"/>
      <c r="C44" s="154" t="s">
        <v>127</v>
      </c>
      <c r="D44" s="420">
        <v>0</v>
      </c>
      <c r="E44" s="417">
        <v>2.27E-5</v>
      </c>
      <c r="F44" s="417">
        <v>-5.1451999999999999E-3</v>
      </c>
      <c r="G44" s="417"/>
      <c r="H44" s="417"/>
      <c r="I44" s="417"/>
      <c r="J44" s="422">
        <v>0</v>
      </c>
      <c r="K44" s="418">
        <v>1.2928067395E-5</v>
      </c>
      <c r="L44" s="418">
        <v>-6.4158061678899997E-4</v>
      </c>
      <c r="M44" s="135"/>
    </row>
    <row r="45" spans="2:14" ht="16.5" customHeight="1" x14ac:dyDescent="0.2">
      <c r="B45" s="125"/>
      <c r="C45" s="154" t="s">
        <v>143</v>
      </c>
      <c r="D45" s="420">
        <v>0</v>
      </c>
      <c r="E45" s="417">
        <v>1.8743097898999999E-5</v>
      </c>
      <c r="F45" s="417">
        <v>-5.9194684044734998E-2</v>
      </c>
      <c r="G45" s="421">
        <v>0</v>
      </c>
      <c r="H45" s="419">
        <v>1.99454E-5</v>
      </c>
      <c r="I45" s="419">
        <v>-8.2199030699999995E-2</v>
      </c>
      <c r="J45" s="422">
        <v>0</v>
      </c>
      <c r="K45" s="418">
        <v>1.0600075434000001E-5</v>
      </c>
      <c r="L45" s="418">
        <v>-0.105385984843751</v>
      </c>
      <c r="M45" s="135"/>
    </row>
    <row r="46" spans="2:14" ht="16.5" customHeight="1" x14ac:dyDescent="0.2">
      <c r="B46" s="125"/>
      <c r="C46" s="154" t="s">
        <v>156</v>
      </c>
      <c r="D46" s="417">
        <v>-2.0893000000000002E-11</v>
      </c>
      <c r="E46" s="417">
        <v>1.3611841733E-5</v>
      </c>
      <c r="F46" s="417">
        <v>-0.10786126447863401</v>
      </c>
      <c r="G46" s="418">
        <v>5.6200000000000002E-10</v>
      </c>
      <c r="H46" s="418">
        <v>8.1622210000000003E-6</v>
      </c>
      <c r="I46" s="418">
        <v>-2.1920014315E-2</v>
      </c>
      <c r="J46" s="418">
        <v>3.4999999999999998E-10</v>
      </c>
      <c r="K46" s="418">
        <v>3.7855130000000002E-6</v>
      </c>
      <c r="L46" s="418">
        <v>-1.6572556581E-2</v>
      </c>
      <c r="M46" s="135"/>
    </row>
    <row r="47" spans="2:14" x14ac:dyDescent="0.2">
      <c r="B47" s="125"/>
      <c r="C47" s="128"/>
      <c r="E47" s="128"/>
      <c r="J47" s="128"/>
      <c r="K47" s="128"/>
      <c r="L47" s="128"/>
      <c r="M47" s="135"/>
      <c r="N47" s="128"/>
    </row>
    <row r="48" spans="2:14" x14ac:dyDescent="0.2">
      <c r="B48" s="138" t="s">
        <v>384</v>
      </c>
      <c r="C48" s="119"/>
      <c r="D48" s="120"/>
      <c r="F48" s="119"/>
      <c r="G48" s="148"/>
      <c r="H48" s="149"/>
      <c r="I48" s="150"/>
      <c r="M48" s="135"/>
    </row>
    <row r="49" spans="2:18" ht="41.25" customHeight="1" x14ac:dyDescent="0.2">
      <c r="B49" s="655" t="s">
        <v>385</v>
      </c>
      <c r="C49" s="656"/>
      <c r="D49" s="656"/>
      <c r="E49" s="656"/>
      <c r="F49" s="656"/>
      <c r="G49" s="656"/>
      <c r="H49" s="656"/>
      <c r="I49" s="656"/>
      <c r="J49" s="656"/>
      <c r="K49" s="656"/>
      <c r="L49" s="656"/>
      <c r="M49" s="667"/>
    </row>
    <row r="50" spans="2:18" ht="41.25" customHeight="1" x14ac:dyDescent="0.2">
      <c r="B50" s="655" t="s">
        <v>386</v>
      </c>
      <c r="C50" s="656"/>
      <c r="D50" s="656"/>
      <c r="E50" s="656"/>
      <c r="F50" s="656"/>
      <c r="G50" s="656"/>
      <c r="H50" s="656"/>
      <c r="I50" s="656"/>
      <c r="J50" s="656"/>
      <c r="K50" s="656"/>
      <c r="L50" s="656"/>
      <c r="M50" s="510"/>
    </row>
    <row r="51" spans="2:18" ht="18.75" customHeight="1" thickBot="1" x14ac:dyDescent="0.25">
      <c r="B51" s="670"/>
      <c r="C51" s="671"/>
      <c r="D51" s="671"/>
      <c r="E51" s="671"/>
      <c r="F51" s="671"/>
      <c r="G51" s="671"/>
      <c r="H51" s="671"/>
      <c r="I51" s="671"/>
      <c r="J51" s="671"/>
      <c r="K51" s="671"/>
      <c r="L51" s="671"/>
      <c r="M51" s="672"/>
    </row>
    <row r="52" spans="2:18" ht="13.5" customHeight="1" thickBot="1" x14ac:dyDescent="0.25">
      <c r="B52" s="6"/>
      <c r="C52" s="119"/>
      <c r="D52" s="120"/>
      <c r="F52" s="119"/>
      <c r="G52" s="148"/>
      <c r="H52" s="149"/>
      <c r="I52" s="150"/>
      <c r="L52" s="323"/>
    </row>
    <row r="53" spans="2:18" ht="29.25" customHeight="1" x14ac:dyDescent="0.2">
      <c r="B53" s="646" t="s">
        <v>387</v>
      </c>
      <c r="C53" s="647"/>
      <c r="D53" s="647"/>
      <c r="E53" s="647"/>
      <c r="F53" s="647"/>
      <c r="G53" s="647"/>
      <c r="H53" s="647"/>
      <c r="I53" s="647"/>
      <c r="J53" s="648"/>
      <c r="K53" s="119"/>
      <c r="L53" s="323"/>
    </row>
    <row r="54" spans="2:18" s="6" customFormat="1" ht="15" customHeight="1" x14ac:dyDescent="0.3">
      <c r="B54" s="137" t="s">
        <v>388</v>
      </c>
      <c r="J54" s="164"/>
      <c r="L54" s="323"/>
    </row>
    <row r="55" spans="2:18" s="128" customFormat="1" ht="25.5" customHeight="1" x14ac:dyDescent="0.2">
      <c r="B55" s="545" t="s">
        <v>389</v>
      </c>
      <c r="C55" s="562" t="s">
        <v>390</v>
      </c>
      <c r="D55" s="529" t="s">
        <v>390</v>
      </c>
      <c r="E55" s="241" t="s">
        <v>391</v>
      </c>
      <c r="F55" s="563" t="s">
        <v>212</v>
      </c>
      <c r="G55" s="241" t="s">
        <v>392</v>
      </c>
      <c r="H55" s="241" t="s">
        <v>393</v>
      </c>
      <c r="I55" s="241" t="s">
        <v>394</v>
      </c>
      <c r="J55" s="560" t="s">
        <v>395</v>
      </c>
      <c r="K55" s="165"/>
      <c r="L55" s="323"/>
      <c r="M55" s="6"/>
      <c r="N55" s="6"/>
      <c r="O55" s="6"/>
      <c r="P55" s="6"/>
      <c r="Q55" s="6"/>
      <c r="R55" s="6"/>
    </row>
    <row r="56" spans="2:18" s="128" customFormat="1" ht="29.25" customHeight="1" x14ac:dyDescent="0.2">
      <c r="B56" s="545" t="str">
        <f>'Provozní stavy'!A18</f>
        <v>G02</v>
      </c>
      <c r="C56" s="240" t="str">
        <f>'Provozní stavy'!B18</f>
        <v>Vstup zemního plynu do GT / 
Natural gas inlet in to GT</v>
      </c>
      <c r="D56" s="241" t="str">
        <f>'Provozní stavy'!C19</f>
        <v>Teplota / Temperature</v>
      </c>
      <c r="E56" s="241" t="str">
        <f>'Provozní stavy'!D19</f>
        <v>tG02</v>
      </c>
      <c r="F56" s="241" t="str">
        <f>'Provozní stavy'!E19</f>
        <v>°C</v>
      </c>
      <c r="G56" s="549" t="str">
        <f>'Provozní stavy'!F19</f>
        <v>Doplní ÚČASTNÍK / To be filled by CONTRACTOR</v>
      </c>
      <c r="H56" s="548">
        <v>50</v>
      </c>
      <c r="I56" s="548">
        <v>140</v>
      </c>
      <c r="J56" s="169"/>
      <c r="K56" s="165"/>
      <c r="L56" s="323"/>
      <c r="M56" s="6"/>
      <c r="N56" s="6"/>
      <c r="O56" s="6"/>
      <c r="P56" s="6"/>
      <c r="Q56" s="6"/>
      <c r="R56" s="6"/>
    </row>
    <row r="57" spans="2:18" s="128" customFormat="1" ht="29.25" customHeight="1" x14ac:dyDescent="0.2">
      <c r="B57" s="545" t="str">
        <f>'Provozní stavy'!A28</f>
        <v>G01</v>
      </c>
      <c r="C57" s="240" t="str">
        <f>'Provozní stavy'!B28</f>
        <v>Výstup spalin z GT /
Flue gas outlet from GT</v>
      </c>
      <c r="D57" s="241" t="str">
        <f>'Provozní stavy'!C31</f>
        <v>Tlaková ztráta / Pressure loss</v>
      </c>
      <c r="E57" s="241" t="str">
        <f>'Provozní stavy'!D31</f>
        <v>dp01</v>
      </c>
      <c r="F57" s="241" t="str">
        <f>'Provozní stavy'!E31</f>
        <v>mbar(a)</v>
      </c>
      <c r="G57" s="549" t="str">
        <f>'Provozní stavy'!F31</f>
        <v>Doplní ÚČASTNÍK / To be filled by CONTRACTOR</v>
      </c>
      <c r="H57" s="566">
        <v>0</v>
      </c>
      <c r="I57" s="566">
        <v>35</v>
      </c>
      <c r="J57" s="564" t="e">
        <f>IF(AND(G57&lt;=I57,G57&gt;=H57),D40*G57^2 +E40*G57+F40,NA())</f>
        <v>#N/A</v>
      </c>
      <c r="K57" s="165"/>
      <c r="L57" s="323"/>
      <c r="M57" s="6"/>
      <c r="N57" s="6"/>
      <c r="O57" s="6"/>
      <c r="P57" s="6"/>
      <c r="Q57" s="6"/>
      <c r="R57" s="6"/>
    </row>
    <row r="58" spans="2:18" s="128" customFormat="1" ht="29.25" customHeight="1" x14ac:dyDescent="0.2">
      <c r="B58" s="545">
        <f>'Provozní stavy'!A32</f>
        <v>3</v>
      </c>
      <c r="C58" s="240" t="str">
        <f>'Provozní stavy'!B32</f>
        <v>VT pára na výstupu
HP steam outlet</v>
      </c>
      <c r="D58" s="241" t="str">
        <f>'Provozní stavy'!C36</f>
        <v>Výkon / Power</v>
      </c>
      <c r="E58" s="241" t="str">
        <f>'Provozní stavy'!D36</f>
        <v>Q3</v>
      </c>
      <c r="F58" s="241" t="str">
        <f>'Provozní stavy'!E36</f>
        <v>kW</v>
      </c>
      <c r="G58" s="549" t="e">
        <f>'Provozní stavy'!F36</f>
        <v>#VALUE!</v>
      </c>
      <c r="H58" s="566">
        <v>46000</v>
      </c>
      <c r="I58" s="566"/>
      <c r="J58" s="564" t="e">
        <f>IF(G58&gt;=H58,D41*G58^2 +E41*G58+F41,NA())</f>
        <v>#VALUE!</v>
      </c>
      <c r="K58" s="270"/>
      <c r="L58" s="323"/>
      <c r="M58" s="6"/>
      <c r="N58" s="6"/>
      <c r="O58" s="6"/>
      <c r="P58" s="6"/>
      <c r="Q58" s="6"/>
      <c r="R58" s="6"/>
    </row>
    <row r="59" spans="2:18" s="128" customFormat="1" ht="29.25" customHeight="1" x14ac:dyDescent="0.2">
      <c r="B59" s="545">
        <f>'Provozní stavy'!A37</f>
        <v>4</v>
      </c>
      <c r="C59" s="240" t="str">
        <f>'Provozní stavy'!B37</f>
        <v>NT pára na výstupu / 
LP steam outlet</v>
      </c>
      <c r="D59" s="241" t="str">
        <f>'Provozní stavy'!C37</f>
        <v>Teplota / Temperature</v>
      </c>
      <c r="E59" s="241" t="str">
        <f>'Provozní stavy'!D37</f>
        <v>t4</v>
      </c>
      <c r="F59" s="241" t="str">
        <f>'Provozní stavy'!E37</f>
        <v>°C</v>
      </c>
      <c r="G59" s="552" t="str">
        <f>'Provozní stavy'!F37</f>
        <v>Doplní ÚČASTNÍK / To be filled by CONTRACTOR</v>
      </c>
      <c r="H59" s="566">
        <v>258</v>
      </c>
      <c r="I59" s="566">
        <v>300</v>
      </c>
      <c r="J59" s="564" t="e">
        <f>IF(AND(G59&lt;=I59,G59&gt;=H59),D42*G59^2 +E42*G59+F42,NA())</f>
        <v>#N/A</v>
      </c>
      <c r="K59" s="270"/>
      <c r="L59" s="323"/>
      <c r="M59" s="6"/>
      <c r="N59" s="6"/>
      <c r="O59" s="6"/>
      <c r="P59" s="6"/>
      <c r="Q59" s="6"/>
      <c r="R59" s="6"/>
    </row>
    <row r="60" spans="2:18" s="128" customFormat="1" ht="29.25" customHeight="1" x14ac:dyDescent="0.2">
      <c r="B60" s="545">
        <f>'Provozní stavy'!A37</f>
        <v>4</v>
      </c>
      <c r="C60" s="240" t="str">
        <f>'Provozní stavy'!B37</f>
        <v>NT pára na výstupu / 
LP steam outlet</v>
      </c>
      <c r="D60" s="241" t="str">
        <f>'Provozní stavy'!C41</f>
        <v>Výkon / Power</v>
      </c>
      <c r="E60" s="241" t="str">
        <f>'Provozní stavy'!D41</f>
        <v>Q4</v>
      </c>
      <c r="F60" s="241" t="str">
        <f>'Provozní stavy'!E41</f>
        <v>kWt</v>
      </c>
      <c r="G60" s="552" t="e">
        <f>'Provozní stavy'!F41</f>
        <v>#VALUE!</v>
      </c>
      <c r="H60" s="566">
        <v>4500</v>
      </c>
      <c r="I60" s="566"/>
      <c r="J60" s="564" t="e">
        <f>IF(G60&gt;=H60,D43*G60^2 +E43*G60+F43,NA())</f>
        <v>#VALUE!</v>
      </c>
      <c r="K60" s="270"/>
      <c r="L60" s="323"/>
      <c r="M60" s="6"/>
      <c r="N60" s="6"/>
      <c r="O60" s="6"/>
      <c r="P60" s="6"/>
      <c r="Q60" s="6"/>
      <c r="R60" s="6"/>
    </row>
    <row r="61" spans="2:18" s="128" customFormat="1" ht="37.5" customHeight="1" x14ac:dyDescent="0.2">
      <c r="B61" s="545">
        <f>'Provozní stavy'!A42</f>
        <v>15</v>
      </c>
      <c r="C61" s="240" t="str">
        <f>'Provozní stavy'!B42</f>
        <v>Pára pro dodatečný dohřev NN /
Steam for aditional heating of feed water tank</v>
      </c>
      <c r="D61" s="241" t="str">
        <f>'Provozní stavy'!C46</f>
        <v>Výkon / Power</v>
      </c>
      <c r="E61" s="241" t="str">
        <f>'Provozní stavy'!D46</f>
        <v>Q15</v>
      </c>
      <c r="F61" s="241" t="str">
        <f>'Provozní stavy'!E46</f>
        <v>kWt</v>
      </c>
      <c r="G61" s="552" t="e">
        <f>'Provozní stavy'!F46</f>
        <v>#VALUE!</v>
      </c>
      <c r="H61" s="566">
        <v>0</v>
      </c>
      <c r="I61" s="566">
        <v>2000</v>
      </c>
      <c r="J61" s="564" t="e">
        <f>IF(G61&gt;=H61,D44*G61^2 +E44*G61+F44,NA())</f>
        <v>#VALUE!</v>
      </c>
      <c r="K61" s="270"/>
      <c r="L61" s="323"/>
      <c r="M61" s="6"/>
      <c r="N61" s="6"/>
      <c r="O61" s="6"/>
      <c r="P61" s="6"/>
      <c r="Q61" s="6"/>
      <c r="R61" s="6"/>
    </row>
    <row r="62" spans="2:18" s="128" customFormat="1" ht="35.25" customHeight="1" x14ac:dyDescent="0.2">
      <c r="B62" s="545">
        <f>'Provozní stavy'!A51</f>
        <v>10</v>
      </c>
      <c r="C62" s="240" t="str">
        <f>'Provozní stavy'!B51</f>
        <v>Kondenzát z podchlazovače NV do NN /
Condensate from subcooler to feed water tank</v>
      </c>
      <c r="D62" s="241" t="str">
        <f>'Provozní stavy'!C55</f>
        <v>Výkon / Power</v>
      </c>
      <c r="E62" s="241" t="str">
        <f>'Provozní stavy'!D55</f>
        <v>Q10</v>
      </c>
      <c r="F62" s="241" t="str">
        <f>'Provozní stavy'!E55</f>
        <v>kW</v>
      </c>
      <c r="G62" s="552" t="e">
        <f>'Provozní stavy'!F55</f>
        <v>#VALUE!</v>
      </c>
      <c r="H62" s="567"/>
      <c r="I62" s="567"/>
      <c r="J62" s="564" t="e">
        <f>IF(G62&gt;=H62,D45*G62^2 +E45*G62+F45,NA())</f>
        <v>#VALUE!</v>
      </c>
      <c r="K62" s="270"/>
      <c r="L62" s="323"/>
      <c r="M62" s="6"/>
      <c r="N62" s="6"/>
      <c r="O62" s="6"/>
      <c r="P62" s="6"/>
      <c r="Q62" s="6"/>
      <c r="R62" s="6"/>
    </row>
    <row r="63" spans="2:18" s="128" customFormat="1" ht="43.5" customHeight="1" x14ac:dyDescent="0.2">
      <c r="B63" s="546">
        <f>'Provozní stavy'!A60</f>
        <v>2</v>
      </c>
      <c r="C63" s="561" t="str">
        <f>'Provozní stavy'!B64</f>
        <v>Oběhová voda do ohříváku síťové vody (OSV) /
Circulating water to circulating water heater (CWH)</v>
      </c>
      <c r="D63" s="553" t="str">
        <f>'Provozní stavy'!C63</f>
        <v>Tepelný výkon OSV / 
Thermal power CWH</v>
      </c>
      <c r="E63" s="553" t="str">
        <f>'Provozní stavy'!D63</f>
        <v>Q2</v>
      </c>
      <c r="F63" s="553" t="str">
        <f>'Provozní stavy'!E63</f>
        <v>kWt</v>
      </c>
      <c r="G63" s="573" t="e">
        <f>'Provozní stavy'!F63</f>
        <v>#VALUE!</v>
      </c>
      <c r="H63" s="555">
        <v>0</v>
      </c>
      <c r="I63" s="568"/>
      <c r="J63" s="565" t="e">
        <f>IF(G63&gt;=H63,D46*G63^2 +E46*G63+F46,NA())</f>
        <v>#VALUE!</v>
      </c>
      <c r="K63" s="270"/>
      <c r="L63" s="323"/>
      <c r="M63" s="6"/>
      <c r="N63" s="6"/>
      <c r="O63" s="6"/>
      <c r="P63" s="6"/>
      <c r="Q63" s="6"/>
      <c r="R63" s="6"/>
    </row>
    <row r="64" spans="2:18" s="128" customFormat="1" ht="47.25" customHeight="1" x14ac:dyDescent="0.2">
      <c r="B64" s="545">
        <f>'Provozní stavy'!A70</f>
        <v>30</v>
      </c>
      <c r="C64" s="240" t="str">
        <f>'Provozní stavy'!B70</f>
        <v>Vlastní spotřeba elektrické energie zařízení v rozsahu DÍLA /
Own electricity consumption of the parts in the scope of WORK.</v>
      </c>
      <c r="D64" s="241"/>
      <c r="E64" s="241" t="str">
        <f>'Provozní stavy'!D70</f>
        <v>P</v>
      </c>
      <c r="F64" s="241" t="str">
        <f>'Provozní stavy'!E70</f>
        <v>kW</v>
      </c>
      <c r="G64" s="574" t="str">
        <f>'Provozní stavy'!F70</f>
        <v>Doplní ÚČASTNÍK / To be filled by CONTRACTOR</v>
      </c>
      <c r="H64" s="558"/>
      <c r="I64" s="559"/>
      <c r="J64" s="560"/>
      <c r="K64" s="415"/>
      <c r="L64" s="323"/>
      <c r="M64" s="6"/>
      <c r="N64" s="6"/>
      <c r="O64" s="6"/>
      <c r="P64" s="6"/>
      <c r="Q64" s="6"/>
      <c r="R64" s="6"/>
    </row>
    <row r="65" spans="2:23" s="128" customFormat="1" ht="18" customHeight="1" x14ac:dyDescent="0.2">
      <c r="B65" s="117"/>
      <c r="C65" s="119"/>
      <c r="D65" s="119"/>
      <c r="E65" s="119"/>
      <c r="F65" s="119"/>
      <c r="G65" s="301"/>
      <c r="H65" s="301"/>
      <c r="I65" s="301"/>
      <c r="J65" s="163"/>
      <c r="K65" s="416"/>
      <c r="L65" s="323"/>
      <c r="M65" s="6"/>
      <c r="N65" s="6"/>
      <c r="O65" s="6"/>
      <c r="P65" s="6"/>
      <c r="Q65" s="6"/>
      <c r="R65" s="6"/>
    </row>
    <row r="66" spans="2:23" s="128" customFormat="1" ht="18" customHeight="1" x14ac:dyDescent="0.2">
      <c r="B66" s="569" t="s">
        <v>396</v>
      </c>
      <c r="C66" s="570"/>
      <c r="D66" s="570"/>
      <c r="E66" s="570"/>
      <c r="F66" s="570"/>
      <c r="G66" s="571"/>
      <c r="H66" s="571"/>
      <c r="I66" s="571"/>
      <c r="J66" s="572"/>
      <c r="L66" s="323"/>
      <c r="M66" s="6"/>
      <c r="N66" s="6"/>
      <c r="O66" s="6"/>
      <c r="P66" s="6"/>
      <c r="Q66" s="6"/>
      <c r="R66" s="6"/>
      <c r="S66" s="134"/>
      <c r="T66" s="134"/>
      <c r="U66" s="134"/>
      <c r="V66" s="134"/>
    </row>
    <row r="67" spans="2:23" s="128" customFormat="1" ht="27" customHeight="1" x14ac:dyDescent="0.2">
      <c r="B67" s="545" t="str">
        <f t="shared" ref="B67:J67" si="0">B55</f>
        <v>Číslo / Number</v>
      </c>
      <c r="C67" s="240" t="str">
        <f t="shared" si="0"/>
        <v>Parametr / Parameter</v>
      </c>
      <c r="D67" s="240" t="str">
        <f t="shared" si="0"/>
        <v>Parametr / Parameter</v>
      </c>
      <c r="E67" s="241" t="str">
        <f t="shared" si="0"/>
        <v>x  symbol</v>
      </c>
      <c r="F67" s="241" t="str">
        <f t="shared" si="0"/>
        <v>Jednotka / Unit</v>
      </c>
      <c r="G67" s="548" t="str">
        <f t="shared" si="0"/>
        <v>Hodnota / Value</v>
      </c>
      <c r="H67" s="548" t="str">
        <f t="shared" si="0"/>
        <v>Dolní limit / Lower limit</v>
      </c>
      <c r="I67" s="548" t="s">
        <v>397</v>
      </c>
      <c r="J67" s="560" t="str">
        <f t="shared" si="0"/>
        <v>KFx</v>
      </c>
      <c r="K67" s="287"/>
      <c r="L67" s="323"/>
      <c r="M67" s="6"/>
      <c r="N67" s="6"/>
      <c r="O67" s="6"/>
      <c r="P67" s="6"/>
      <c r="Q67" s="6"/>
      <c r="R67" s="6"/>
      <c r="S67" s="134"/>
      <c r="T67" s="134"/>
      <c r="U67" s="134"/>
      <c r="V67" s="134"/>
    </row>
    <row r="68" spans="2:23" s="128" customFormat="1" ht="30" customHeight="1" x14ac:dyDescent="0.2">
      <c r="B68" s="545" t="str">
        <f>'Provozní stavy'!A23</f>
        <v>H01</v>
      </c>
      <c r="C68" s="240" t="str">
        <f>'Provozní stavy'!B23</f>
        <v>Vstup zemního plynu do hořáku HRSG /
Natural gas inlet into HRSG burner</v>
      </c>
      <c r="D68" s="241" t="str">
        <f>'Provozní stavy'!C27</f>
        <v>Výkon / Power</v>
      </c>
      <c r="E68" s="241" t="str">
        <f>'Provozní stavy'!D27</f>
        <v>QH01</v>
      </c>
      <c r="F68" s="241" t="str">
        <f>'Provozní stavy'!E27</f>
        <v>kWt</v>
      </c>
      <c r="G68" s="485" t="e">
        <f>'Provozní stavy'!G27</f>
        <v>#VALUE!</v>
      </c>
      <c r="H68" s="547"/>
      <c r="I68" s="575"/>
      <c r="J68" s="169"/>
      <c r="K68" s="428"/>
      <c r="L68" s="323"/>
      <c r="M68" s="6"/>
      <c r="N68" s="6"/>
      <c r="O68" s="6"/>
      <c r="P68" s="6"/>
      <c r="Q68" s="6"/>
      <c r="R68" s="6"/>
    </row>
    <row r="69" spans="2:23" s="128" customFormat="1" ht="26.25" customHeight="1" x14ac:dyDescent="0.2">
      <c r="B69" s="545">
        <f>B59</f>
        <v>4</v>
      </c>
      <c r="C69" s="240" t="str">
        <f>C59</f>
        <v>NT pára na výstupu / 
LP steam outlet</v>
      </c>
      <c r="D69" s="241" t="str">
        <f>D60</f>
        <v>Výkon / Power</v>
      </c>
      <c r="E69" s="241" t="str">
        <f>E60</f>
        <v>Q4</v>
      </c>
      <c r="F69" s="241" t="str">
        <f>F60</f>
        <v>kWt</v>
      </c>
      <c r="G69" s="549" t="e">
        <f>'Provozní stavy'!G41</f>
        <v>#VALUE!</v>
      </c>
      <c r="H69" s="550">
        <v>0</v>
      </c>
      <c r="I69" s="550"/>
      <c r="J69" s="576" t="e">
        <f>IF(G69&gt;=H69,G43*G69^2 +H43*G69+I43,NA())</f>
        <v>#VALUE!</v>
      </c>
      <c r="K69" s="287"/>
      <c r="L69" s="323"/>
      <c r="M69" s="6"/>
      <c r="N69" s="6"/>
      <c r="O69" s="6"/>
      <c r="P69" s="6"/>
      <c r="Q69" s="6"/>
      <c r="R69" s="6"/>
    </row>
    <row r="70" spans="2:23" s="128" customFormat="1" ht="27" customHeight="1" x14ac:dyDescent="0.2">
      <c r="B70" s="545">
        <f t="shared" ref="B70:F71" si="1">B62</f>
        <v>10</v>
      </c>
      <c r="C70" s="240" t="str">
        <f t="shared" si="1"/>
        <v>Kondenzát z podchlazovače NV do NN /
Condensate from subcooler to feed water tank</v>
      </c>
      <c r="D70" s="241" t="str">
        <f t="shared" si="1"/>
        <v>Výkon / Power</v>
      </c>
      <c r="E70" s="241" t="str">
        <f t="shared" si="1"/>
        <v>Q10</v>
      </c>
      <c r="F70" s="241" t="str">
        <f t="shared" si="1"/>
        <v>kW</v>
      </c>
      <c r="G70" s="549" t="e">
        <f>'Provozní stavy'!G55</f>
        <v>#VALUE!</v>
      </c>
      <c r="H70" s="550">
        <v>0</v>
      </c>
      <c r="I70" s="550"/>
      <c r="J70" s="576" t="e">
        <f>IF(G70&gt;=H70,G45*G70^2 +H45*G70+I45,NA())</f>
        <v>#VALUE!</v>
      </c>
      <c r="K70" s="287"/>
      <c r="L70" s="323"/>
      <c r="M70" s="6"/>
      <c r="N70" s="6"/>
      <c r="O70" s="6"/>
      <c r="P70" s="6"/>
      <c r="Q70" s="6"/>
      <c r="R70" s="6"/>
    </row>
    <row r="71" spans="2:23" s="128" customFormat="1" ht="48" customHeight="1" x14ac:dyDescent="0.2">
      <c r="B71" s="546">
        <f t="shared" si="1"/>
        <v>2</v>
      </c>
      <c r="C71" s="561" t="str">
        <f t="shared" si="1"/>
        <v>Oběhová voda do ohříváku síťové vody (OSV) /
Circulating water to circulating water heater (CWH)</v>
      </c>
      <c r="D71" s="553" t="str">
        <f t="shared" si="1"/>
        <v>Tepelný výkon OSV / 
Thermal power CWH</v>
      </c>
      <c r="E71" s="553" t="str">
        <f t="shared" si="1"/>
        <v>Q2</v>
      </c>
      <c r="F71" s="553" t="str">
        <f t="shared" si="1"/>
        <v>kWt</v>
      </c>
      <c r="G71" s="577" t="e">
        <f>'Provozní stavy'!G63</f>
        <v>#VALUE!</v>
      </c>
      <c r="H71" s="555">
        <v>0</v>
      </c>
      <c r="I71" s="556"/>
      <c r="J71" s="578" t="e">
        <f>IF(G71&gt;=H71,G46*G71^2 +H46*G71+I46,NA())</f>
        <v>#VALUE!</v>
      </c>
      <c r="K71" s="287"/>
      <c r="L71" s="323"/>
      <c r="M71" s="6"/>
      <c r="N71" s="6"/>
      <c r="O71" s="6"/>
      <c r="P71" s="6"/>
      <c r="Q71" s="6"/>
      <c r="R71" s="6"/>
    </row>
    <row r="72" spans="2:23" ht="51" customHeight="1" x14ac:dyDescent="0.2">
      <c r="B72" s="545">
        <f>B64</f>
        <v>30</v>
      </c>
      <c r="C72" s="240" t="str">
        <f t="shared" ref="C72:F72" si="2">C64</f>
        <v>Vlastní spotřeba elektrické energie zařízení v rozsahu DÍLA /
Own electricity consumption of the parts in the scope of WORK.</v>
      </c>
      <c r="D72" s="241"/>
      <c r="E72" s="241" t="str">
        <f t="shared" si="2"/>
        <v>P</v>
      </c>
      <c r="F72" s="241" t="str">
        <f t="shared" si="2"/>
        <v>kW</v>
      </c>
      <c r="G72" s="552" t="str">
        <f>'Provozní stavy'!G70</f>
        <v>Doplní ÚČASTNÍK / To be filled by CONTRACTOR</v>
      </c>
      <c r="H72" s="558"/>
      <c r="I72" s="559"/>
      <c r="J72" s="560"/>
      <c r="K72" s="159"/>
      <c r="L72" s="323"/>
    </row>
    <row r="73" spans="2:23" ht="18" customHeight="1" x14ac:dyDescent="0.2">
      <c r="B73" s="137"/>
      <c r="D73" s="128"/>
      <c r="F73" s="6"/>
      <c r="G73" s="302"/>
      <c r="H73" s="303"/>
      <c r="I73" s="303"/>
      <c r="J73" s="135"/>
      <c r="K73" s="159"/>
      <c r="L73" s="323"/>
    </row>
    <row r="74" spans="2:23" ht="18" customHeight="1" x14ac:dyDescent="0.3">
      <c r="B74" s="139" t="s">
        <v>398</v>
      </c>
      <c r="D74" s="128"/>
      <c r="F74" s="6"/>
      <c r="G74" s="302"/>
      <c r="H74" s="303"/>
      <c r="I74" s="303"/>
      <c r="J74" s="135"/>
      <c r="L74" s="323"/>
    </row>
    <row r="75" spans="2:23" ht="27.75" customHeight="1" x14ac:dyDescent="0.2">
      <c r="B75" s="545" t="str">
        <f t="shared" ref="B75:J75" si="3">B67</f>
        <v>Číslo / Number</v>
      </c>
      <c r="C75" s="240" t="str">
        <f t="shared" si="3"/>
        <v>Parametr / Parameter</v>
      </c>
      <c r="D75" s="241" t="str">
        <f t="shared" si="3"/>
        <v>Parametr / Parameter</v>
      </c>
      <c r="E75" s="241" t="str">
        <f t="shared" si="3"/>
        <v>x  symbol</v>
      </c>
      <c r="F75" s="241" t="str">
        <f t="shared" si="3"/>
        <v>Jednotka / Unit</v>
      </c>
      <c r="G75" s="548" t="str">
        <f t="shared" si="3"/>
        <v>Hodnota / Value</v>
      </c>
      <c r="H75" s="548" t="str">
        <f t="shared" si="3"/>
        <v>Dolní limit / Lower limit</v>
      </c>
      <c r="I75" s="548" t="s">
        <v>397</v>
      </c>
      <c r="J75" s="560" t="str">
        <f t="shared" si="3"/>
        <v>KFx</v>
      </c>
      <c r="K75" s="159"/>
      <c r="L75" s="323"/>
      <c r="S75" s="159"/>
      <c r="T75" s="159"/>
      <c r="U75" s="159"/>
      <c r="V75" s="159"/>
      <c r="W75" s="159"/>
    </row>
    <row r="76" spans="2:23" ht="27.75" customHeight="1" x14ac:dyDescent="0.2">
      <c r="B76" s="545" t="str">
        <f>B56</f>
        <v>G02</v>
      </c>
      <c r="C76" s="240" t="str">
        <f t="shared" ref="C76:E76" si="4">C56</f>
        <v>Vstup zemního plynu do GT / 
Natural gas inlet in to GT</v>
      </c>
      <c r="D76" s="241" t="str">
        <f t="shared" si="4"/>
        <v>Teplota / Temperature</v>
      </c>
      <c r="E76" s="241" t="str">
        <f t="shared" si="4"/>
        <v>tG02</v>
      </c>
      <c r="F76" s="241" t="str">
        <f>F56</f>
        <v>°C</v>
      </c>
      <c r="G76" s="552" t="str">
        <f>'Provozní stavy'!H19</f>
        <v>Doplní ÚČASTNÍK / To be filled by CONTRACTOR</v>
      </c>
      <c r="H76" s="267">
        <f>H56</f>
        <v>50</v>
      </c>
      <c r="I76" s="548">
        <f>I56</f>
        <v>140</v>
      </c>
      <c r="J76" s="169"/>
      <c r="K76" s="159"/>
      <c r="L76" s="323"/>
    </row>
    <row r="77" spans="2:23" ht="27.75" customHeight="1" x14ac:dyDescent="0.2">
      <c r="B77" s="545" t="str">
        <f>B57</f>
        <v>G01</v>
      </c>
      <c r="C77" s="240" t="str">
        <f t="shared" ref="C77:E78" si="5">C57</f>
        <v>Výstup spalin z GT /
Flue gas outlet from GT</v>
      </c>
      <c r="D77" s="241" t="str">
        <f t="shared" si="5"/>
        <v>Tlaková ztráta / Pressure loss</v>
      </c>
      <c r="E77" s="241" t="str">
        <f t="shared" si="5"/>
        <v>dp01</v>
      </c>
      <c r="F77" s="241" t="str">
        <f>F57</f>
        <v>mbar(a)</v>
      </c>
      <c r="G77" s="549" t="str">
        <f>'Provozní stavy'!H31</f>
        <v>Doplní ÚČASTNÍK / To be filled by CONTRACTOR</v>
      </c>
      <c r="H77" s="550">
        <v>0</v>
      </c>
      <c r="I77" s="550">
        <v>35</v>
      </c>
      <c r="J77" s="551" t="e">
        <f>IF(AND(G77&lt;=I77,G77&gt;=H77),J40*G77^2 +K40*G77+L40,NA())</f>
        <v>#N/A</v>
      </c>
      <c r="K77" s="287"/>
      <c r="L77" s="323"/>
    </row>
    <row r="78" spans="2:23" ht="27.75" customHeight="1" x14ac:dyDescent="0.2">
      <c r="B78" s="545">
        <f>B58</f>
        <v>3</v>
      </c>
      <c r="C78" s="240" t="str">
        <f t="shared" si="5"/>
        <v>VT pára na výstupu
HP steam outlet</v>
      </c>
      <c r="D78" s="241" t="str">
        <f t="shared" si="5"/>
        <v>Výkon / Power</v>
      </c>
      <c r="E78" s="241" t="str">
        <f t="shared" si="5"/>
        <v>Q3</v>
      </c>
      <c r="F78" s="241" t="str">
        <f>F58</f>
        <v>kW</v>
      </c>
      <c r="G78" s="549" t="e">
        <f>'Provozní stavy'!H36</f>
        <v>#VALUE!</v>
      </c>
      <c r="H78" s="550">
        <v>46000</v>
      </c>
      <c r="I78" s="550"/>
      <c r="J78" s="551" t="e">
        <f>IF(G78&gt;=H78,J41*G78^2 +K41*G78+L41,NA())</f>
        <v>#VALUE!</v>
      </c>
      <c r="K78" s="287"/>
      <c r="L78" s="323"/>
    </row>
    <row r="79" spans="2:23" ht="27.75" customHeight="1" x14ac:dyDescent="0.2">
      <c r="B79" s="545">
        <f>B59</f>
        <v>4</v>
      </c>
      <c r="C79" s="240" t="str">
        <f>C59</f>
        <v>NT pára na výstupu / 
LP steam outlet</v>
      </c>
      <c r="D79" s="241" t="str">
        <f t="shared" ref="D79:F82" si="6">D60</f>
        <v>Výkon / Power</v>
      </c>
      <c r="E79" s="241" t="str">
        <f t="shared" si="6"/>
        <v>Q4</v>
      </c>
      <c r="F79" s="241" t="str">
        <f t="shared" si="6"/>
        <v>kWt</v>
      </c>
      <c r="G79" s="549" t="e">
        <f>'Provozní stavy'!H41</f>
        <v>#VALUE!</v>
      </c>
      <c r="H79" s="550">
        <v>4500</v>
      </c>
      <c r="I79" s="550"/>
      <c r="J79" s="551" t="e">
        <f>IF(G79&gt;=H79,J43*G79^2 +K43*G79+L43,NA())</f>
        <v>#VALUE!</v>
      </c>
      <c r="K79" s="287"/>
      <c r="L79" s="323"/>
    </row>
    <row r="80" spans="2:23" ht="27.75" customHeight="1" x14ac:dyDescent="0.2">
      <c r="B80" s="545">
        <f t="shared" ref="B80:C82" si="7">B61</f>
        <v>15</v>
      </c>
      <c r="C80" s="240" t="str">
        <f t="shared" si="7"/>
        <v>Pára pro dodatečný dohřev NN /
Steam for aditional heating of feed water tank</v>
      </c>
      <c r="D80" s="241" t="str">
        <f t="shared" si="6"/>
        <v>Výkon / Power</v>
      </c>
      <c r="E80" s="241" t="str">
        <f t="shared" si="6"/>
        <v>Q15</v>
      </c>
      <c r="F80" s="241" t="str">
        <f t="shared" si="6"/>
        <v>kWt</v>
      </c>
      <c r="G80" s="549" t="e">
        <f>'Provozní stavy'!H46</f>
        <v>#VALUE!</v>
      </c>
      <c r="H80" s="550">
        <v>0</v>
      </c>
      <c r="I80" s="550">
        <v>1000</v>
      </c>
      <c r="J80" s="551" t="e">
        <f>IF(G80&gt;=H80,J44*G80^2 +K44*G80+L44,NA())</f>
        <v>#VALUE!</v>
      </c>
      <c r="K80" s="287"/>
      <c r="L80" s="323"/>
    </row>
    <row r="81" spans="2:21" ht="27.75" customHeight="1" x14ac:dyDescent="0.2">
      <c r="B81" s="545">
        <f t="shared" si="7"/>
        <v>10</v>
      </c>
      <c r="C81" s="240" t="str">
        <f t="shared" si="7"/>
        <v>Kondenzát z podchlazovače NV do NN /
Condensate from subcooler to feed water tank</v>
      </c>
      <c r="D81" s="241" t="str">
        <f t="shared" si="6"/>
        <v>Výkon / Power</v>
      </c>
      <c r="E81" s="241" t="str">
        <f t="shared" si="6"/>
        <v>Q10</v>
      </c>
      <c r="F81" s="241" t="str">
        <f t="shared" si="6"/>
        <v>kW</v>
      </c>
      <c r="G81" s="549" t="e">
        <f>'Provozní stavy'!H55</f>
        <v>#VALUE!</v>
      </c>
      <c r="H81" s="550">
        <v>0</v>
      </c>
      <c r="I81" s="550"/>
      <c r="J81" s="551" t="e">
        <f>IF(G81&gt;=H81,J45*G81^2 +K45*G81+L45,NA())</f>
        <v>#VALUE!</v>
      </c>
      <c r="K81" s="287"/>
      <c r="L81" s="323"/>
    </row>
    <row r="82" spans="2:21" ht="49.5" customHeight="1" x14ac:dyDescent="0.2">
      <c r="B82" s="546">
        <f t="shared" si="7"/>
        <v>2</v>
      </c>
      <c r="C82" s="561" t="str">
        <f t="shared" si="7"/>
        <v>Oběhová voda do ohříváku síťové vody (OSV) /
Circulating water to circulating water heater (CWH)</v>
      </c>
      <c r="D82" s="553" t="str">
        <f t="shared" si="6"/>
        <v>Tepelný výkon OSV / 
Thermal power CWH</v>
      </c>
      <c r="E82" s="553" t="str">
        <f t="shared" si="6"/>
        <v>Q2</v>
      </c>
      <c r="F82" s="553" t="str">
        <f t="shared" si="6"/>
        <v>kWt</v>
      </c>
      <c r="G82" s="554" t="e">
        <f>'Provozní stavy'!H63</f>
        <v>#VALUE!</v>
      </c>
      <c r="H82" s="555">
        <v>0</v>
      </c>
      <c r="I82" s="556"/>
      <c r="J82" s="557" t="e">
        <f>IF(G82&gt;=H82,J46*G82^2 +K46*G82+L46,NA())</f>
        <v>#VALUE!</v>
      </c>
      <c r="K82" s="287"/>
      <c r="L82" s="323"/>
    </row>
    <row r="83" spans="2:21" ht="50.25" customHeight="1" x14ac:dyDescent="0.2">
      <c r="B83" s="545">
        <f>B64</f>
        <v>30</v>
      </c>
      <c r="C83" s="240" t="str">
        <f t="shared" ref="C83:F83" si="8">C64</f>
        <v>Vlastní spotřeba elektrické energie zařízení v rozsahu DÍLA /
Own electricity consumption of the parts in the scope of WORK.</v>
      </c>
      <c r="D83" s="286"/>
      <c r="E83" s="241" t="str">
        <f t="shared" si="8"/>
        <v>P</v>
      </c>
      <c r="F83" s="241" t="str">
        <f t="shared" si="8"/>
        <v>kW</v>
      </c>
      <c r="G83" s="552" t="str">
        <f>'Provozní stavy'!H70</f>
        <v>Doplní ÚČASTNÍK / To be filled by CONTRACTOR</v>
      </c>
      <c r="H83" s="558"/>
      <c r="I83" s="559"/>
      <c r="J83" s="560"/>
      <c r="K83" s="159"/>
      <c r="L83" s="323"/>
    </row>
    <row r="84" spans="2:21" ht="18" customHeight="1" x14ac:dyDescent="0.2">
      <c r="B84" s="290"/>
      <c r="C84" s="186"/>
      <c r="D84" s="186"/>
      <c r="E84" s="186"/>
      <c r="F84" s="186"/>
      <c r="G84" s="304"/>
      <c r="H84" s="305"/>
      <c r="I84" s="306"/>
      <c r="J84" s="291"/>
      <c r="K84" s="134"/>
      <c r="L84" s="323"/>
    </row>
    <row r="85" spans="2:21" ht="18" customHeight="1" x14ac:dyDescent="0.2">
      <c r="B85" s="139" t="s">
        <v>399</v>
      </c>
      <c r="C85" s="186"/>
      <c r="D85" s="186"/>
      <c r="E85" s="186"/>
      <c r="F85" s="186"/>
      <c r="G85" s="304"/>
      <c r="H85" s="305"/>
      <c r="I85" s="306"/>
      <c r="J85" s="291"/>
      <c r="K85" s="314"/>
      <c r="L85" s="323"/>
      <c r="S85" s="134"/>
      <c r="T85" s="134"/>
      <c r="U85" s="134"/>
    </row>
    <row r="86" spans="2:21" ht="26.25" customHeight="1" x14ac:dyDescent="0.2">
      <c r="B86" s="545">
        <f>B78</f>
        <v>3</v>
      </c>
      <c r="C86" s="240" t="str">
        <f t="shared" ref="C86:F86" si="9">C78</f>
        <v>VT pára na výstupu
HP steam outlet</v>
      </c>
      <c r="D86" s="241" t="str">
        <f t="shared" si="9"/>
        <v>Výkon / Power</v>
      </c>
      <c r="E86" s="241" t="str">
        <f t="shared" si="9"/>
        <v>Q3</v>
      </c>
      <c r="F86" s="241" t="str">
        <f t="shared" si="9"/>
        <v>kW</v>
      </c>
      <c r="G86" s="485" t="e">
        <f>'Provozní stavy'!J36</f>
        <v>#VALUE!</v>
      </c>
      <c r="H86" s="547"/>
      <c r="I86" s="267">
        <v>100000</v>
      </c>
      <c r="J86" s="169"/>
      <c r="L86" s="323"/>
    </row>
    <row r="87" spans="2:21" ht="26.25" customHeight="1" x14ac:dyDescent="0.2">
      <c r="B87" s="545">
        <f>B79</f>
        <v>4</v>
      </c>
      <c r="C87" s="240" t="str">
        <f t="shared" ref="C87:F87" si="10">C79</f>
        <v>NT pára na výstupu / 
LP steam outlet</v>
      </c>
      <c r="D87" s="241" t="str">
        <f t="shared" si="10"/>
        <v>Výkon / Power</v>
      </c>
      <c r="E87" s="241" t="str">
        <f t="shared" si="10"/>
        <v>Q4</v>
      </c>
      <c r="F87" s="241" t="str">
        <f t="shared" si="10"/>
        <v>kWt</v>
      </c>
      <c r="G87" s="485" t="e">
        <f>'Provozní stavy'!J41</f>
        <v>#VALUE!</v>
      </c>
      <c r="H87" s="267">
        <v>6000</v>
      </c>
      <c r="I87" s="548"/>
      <c r="J87" s="169"/>
      <c r="K87" s="134"/>
      <c r="L87" s="323"/>
    </row>
    <row r="88" spans="2:21" ht="48" customHeight="1" x14ac:dyDescent="0.2">
      <c r="B88" s="545">
        <f>B82</f>
        <v>2</v>
      </c>
      <c r="C88" s="240" t="str">
        <f t="shared" ref="C88:F88" si="11">C82</f>
        <v>Oběhová voda do ohříváku síťové vody (OSV) /
Circulating water to circulating water heater (CWH)</v>
      </c>
      <c r="D88" s="241" t="str">
        <f t="shared" si="11"/>
        <v>Tepelný výkon OSV / 
Thermal power CWH</v>
      </c>
      <c r="E88" s="241" t="str">
        <f t="shared" si="11"/>
        <v>Q2</v>
      </c>
      <c r="F88" s="241" t="str">
        <f t="shared" si="11"/>
        <v>kWt</v>
      </c>
      <c r="G88" s="549" t="e">
        <f>'Provozní stavy'!J63</f>
        <v>#VALUE!</v>
      </c>
      <c r="H88" s="550"/>
      <c r="I88" s="550"/>
      <c r="J88" s="551"/>
      <c r="K88" s="134"/>
      <c r="L88" s="323"/>
    </row>
    <row r="89" spans="2:21" ht="17.25" customHeight="1" x14ac:dyDescent="0.2">
      <c r="B89" s="293"/>
      <c r="C89" s="294"/>
      <c r="D89" s="295"/>
      <c r="E89" s="295"/>
      <c r="F89" s="295"/>
      <c r="G89" s="307"/>
      <c r="H89" s="308"/>
      <c r="I89" s="308"/>
      <c r="J89" s="298"/>
      <c r="K89" s="134"/>
      <c r="L89" s="323"/>
    </row>
    <row r="90" spans="2:21" ht="18" customHeight="1" x14ac:dyDescent="0.2">
      <c r="B90" s="139" t="s">
        <v>400</v>
      </c>
      <c r="C90" s="294"/>
      <c r="D90" s="295"/>
      <c r="E90" s="295"/>
      <c r="F90" s="295"/>
      <c r="G90" s="307"/>
      <c r="H90" s="308"/>
      <c r="I90" s="308"/>
      <c r="J90" s="298"/>
      <c r="K90" s="134"/>
      <c r="L90" s="323"/>
    </row>
    <row r="91" spans="2:21" ht="22.5" customHeight="1" x14ac:dyDescent="0.2">
      <c r="B91" s="545">
        <f>B83</f>
        <v>30</v>
      </c>
      <c r="C91" s="240" t="str">
        <f>C83</f>
        <v>Vlastní spotřeba elektrické energie zařízení v rozsahu DÍLA /
Own electricity consumption of the parts in the scope of WORK.</v>
      </c>
      <c r="D91" s="241" t="s">
        <v>401</v>
      </c>
      <c r="E91" s="241" t="str">
        <f>E83</f>
        <v>P</v>
      </c>
      <c r="F91" s="241" t="str">
        <f>F83</f>
        <v>kW</v>
      </c>
      <c r="G91" s="552" t="str">
        <f>'Provozní stavy'!M70</f>
        <v>Doplní ÚČASTNÍK / To be filled by CONTRACTOR</v>
      </c>
      <c r="H91" s="299"/>
      <c r="I91" s="300"/>
      <c r="J91" s="292"/>
      <c r="K91" s="134"/>
      <c r="L91" s="323"/>
    </row>
    <row r="92" spans="2:21" ht="22.5" customHeight="1" x14ac:dyDescent="0.2">
      <c r="B92" s="545">
        <f>B83</f>
        <v>30</v>
      </c>
      <c r="C92" s="240" t="str">
        <f>C83</f>
        <v>Vlastní spotřeba elektrické energie zařízení v rozsahu DÍLA /
Own electricity consumption of the parts in the scope of WORK.</v>
      </c>
      <c r="D92" s="241" t="s">
        <v>402</v>
      </c>
      <c r="E92" s="241" t="str">
        <f>E83</f>
        <v>P</v>
      </c>
      <c r="F92" s="241" t="str">
        <f>F83</f>
        <v>kW</v>
      </c>
      <c r="G92" s="552" t="str">
        <f>'Provozní stavy'!N70</f>
        <v>Doplní ÚČASTNÍK / To be filled by CONTRACTOR</v>
      </c>
      <c r="H92" s="299"/>
      <c r="I92" s="300"/>
      <c r="J92" s="292"/>
      <c r="K92" s="134"/>
      <c r="L92" s="323"/>
    </row>
    <row r="93" spans="2:21" ht="22.5" customHeight="1" x14ac:dyDescent="0.2">
      <c r="B93" s="139"/>
      <c r="C93" s="294"/>
      <c r="D93" s="295"/>
      <c r="E93" s="295"/>
      <c r="F93" s="295"/>
      <c r="G93" s="307"/>
      <c r="H93" s="308"/>
      <c r="I93" s="308"/>
      <c r="J93" s="298"/>
      <c r="K93" s="134"/>
      <c r="L93" s="323"/>
    </row>
    <row r="94" spans="2:21" ht="22.5" customHeight="1" x14ac:dyDescent="0.2">
      <c r="B94" s="139" t="s">
        <v>403</v>
      </c>
      <c r="C94" s="294"/>
      <c r="D94" s="295"/>
      <c r="E94" s="295"/>
      <c r="F94" s="295"/>
      <c r="G94" s="307"/>
      <c r="H94" s="308"/>
      <c r="I94" s="308"/>
      <c r="J94" s="298"/>
      <c r="K94" s="134"/>
      <c r="L94" s="323"/>
    </row>
    <row r="95" spans="2:21" ht="22.5" customHeight="1" x14ac:dyDescent="0.2">
      <c r="B95" s="545" t="str">
        <f>'Provozní stavy'!A23</f>
        <v>H01</v>
      </c>
      <c r="C95" s="240" t="str">
        <f>'Provozní stavy'!B23</f>
        <v>Vstup zemního plynu do hořáku HRSG /
Natural gas inlet into HRSG burner</v>
      </c>
      <c r="D95" s="241" t="str">
        <f>'Provozní stavy'!C22</f>
        <v>Výkon / Power</v>
      </c>
      <c r="E95" s="241" t="str">
        <f>'Provozní stavy'!D27</f>
        <v>QH01</v>
      </c>
      <c r="F95" s="241" t="str">
        <f>'Provozní stavy'!E22</f>
        <v>kWt</v>
      </c>
      <c r="G95" s="552" t="e">
        <f>'Provozní stavy'!O27</f>
        <v>#VALUE!</v>
      </c>
      <c r="H95" s="558"/>
      <c r="I95" s="579"/>
      <c r="J95" s="560"/>
      <c r="K95" s="134"/>
      <c r="L95" s="323"/>
    </row>
    <row r="96" spans="2:21" ht="22.5" customHeight="1" x14ac:dyDescent="0.2">
      <c r="B96" s="545">
        <f>'Provozní stavy'!A70</f>
        <v>30</v>
      </c>
      <c r="C96" s="240" t="str">
        <f>'Provozní stavy'!B70</f>
        <v>Vlastní spotřeba elektrické energie zařízení v rozsahu DÍLA /
Own electricity consumption of the parts in the scope of WORK.</v>
      </c>
      <c r="D96" s="241"/>
      <c r="E96" s="241" t="str">
        <f>'Provozní stavy'!D70</f>
        <v>P</v>
      </c>
      <c r="F96" s="241" t="str">
        <f>'Provozní stavy'!E70</f>
        <v>kW</v>
      </c>
      <c r="G96" s="552" t="str">
        <f>'Provozní stavy'!O70</f>
        <v>Doplní ÚČASTNÍK / To be filled by CONTRACTOR</v>
      </c>
      <c r="H96" s="558"/>
      <c r="I96" s="559"/>
      <c r="J96" s="560"/>
      <c r="K96" s="134"/>
      <c r="L96" s="323"/>
    </row>
    <row r="97" spans="2:13" ht="22.5" customHeight="1" x14ac:dyDescent="0.2">
      <c r="B97" s="293"/>
      <c r="C97" s="294"/>
      <c r="D97" s="295"/>
      <c r="E97" s="295"/>
      <c r="F97" s="295"/>
      <c r="G97" s="310"/>
      <c r="H97" s="311"/>
      <c r="I97" s="312"/>
      <c r="J97" s="313"/>
      <c r="K97" s="134"/>
      <c r="L97" s="323"/>
    </row>
    <row r="98" spans="2:13" ht="22.5" customHeight="1" x14ac:dyDescent="0.2">
      <c r="B98" s="139"/>
      <c r="C98" s="294"/>
      <c r="D98" s="295"/>
      <c r="E98" s="295"/>
      <c r="F98" s="295"/>
      <c r="G98" s="310"/>
      <c r="H98" s="311"/>
      <c r="I98" s="312"/>
      <c r="J98" s="313"/>
      <c r="K98" s="134"/>
      <c r="L98" s="323"/>
    </row>
    <row r="99" spans="2:13" ht="22.5" customHeight="1" x14ac:dyDescent="0.2">
      <c r="B99" s="293"/>
      <c r="C99" s="294"/>
      <c r="D99" s="295"/>
      <c r="E99" s="295"/>
      <c r="F99" s="295"/>
      <c r="G99" s="310"/>
      <c r="H99" s="311"/>
      <c r="I99" s="312"/>
      <c r="J99" s="313"/>
      <c r="K99" s="134"/>
      <c r="L99" s="323"/>
    </row>
    <row r="100" spans="2:13" ht="22.5" customHeight="1" x14ac:dyDescent="0.2">
      <c r="B100" s="293"/>
      <c r="C100" s="294"/>
      <c r="D100" s="295"/>
      <c r="E100" s="295"/>
      <c r="F100" s="295"/>
      <c r="G100" s="310"/>
      <c r="H100" s="311"/>
      <c r="I100" s="312"/>
      <c r="J100" s="313"/>
      <c r="K100" s="134"/>
      <c r="L100" s="323"/>
    </row>
    <row r="101" spans="2:13" ht="15.75" customHeight="1" x14ac:dyDescent="0.2">
      <c r="B101" s="137"/>
      <c r="D101" s="295"/>
      <c r="E101" s="295"/>
      <c r="F101" s="295"/>
      <c r="G101" s="296"/>
      <c r="H101" s="297"/>
      <c r="I101" s="297"/>
      <c r="J101" s="298"/>
      <c r="K101" s="134"/>
      <c r="L101" s="323"/>
    </row>
    <row r="102" spans="2:13" ht="15.75" customHeight="1" x14ac:dyDescent="0.2">
      <c r="B102" s="351" t="s">
        <v>384</v>
      </c>
      <c r="C102" s="166"/>
      <c r="D102" s="119"/>
      <c r="E102" s="669"/>
      <c r="F102" s="669"/>
      <c r="G102" s="119"/>
      <c r="H102" s="119"/>
      <c r="I102" s="119"/>
      <c r="J102" s="164"/>
      <c r="K102" s="134"/>
      <c r="L102" s="323"/>
    </row>
    <row r="103" spans="2:13" ht="57.75" customHeight="1" x14ac:dyDescent="0.2">
      <c r="B103" s="126" t="s">
        <v>26</v>
      </c>
      <c r="C103" s="660" t="s">
        <v>404</v>
      </c>
      <c r="D103" s="660"/>
      <c r="E103" s="660"/>
      <c r="F103" s="660"/>
      <c r="G103" s="660"/>
      <c r="H103" s="660"/>
      <c r="I103" s="660"/>
      <c r="J103" s="661"/>
      <c r="L103" s="323"/>
    </row>
    <row r="104" spans="2:13" ht="36" customHeight="1" x14ac:dyDescent="0.2">
      <c r="B104" s="126" t="s">
        <v>26</v>
      </c>
      <c r="C104" s="662" t="s">
        <v>405</v>
      </c>
      <c r="D104" s="663"/>
      <c r="E104" s="663"/>
      <c r="F104" s="663"/>
      <c r="G104" s="663"/>
      <c r="H104" s="663"/>
      <c r="I104" s="663"/>
      <c r="J104" s="664"/>
      <c r="L104" s="323"/>
    </row>
    <row r="105" spans="2:13" ht="30" customHeight="1" x14ac:dyDescent="0.2">
      <c r="B105" s="126" t="s">
        <v>26</v>
      </c>
      <c r="C105" s="675" t="s">
        <v>406</v>
      </c>
      <c r="D105" s="675"/>
      <c r="E105" s="675"/>
      <c r="F105" s="675"/>
      <c r="G105" s="675"/>
      <c r="H105" s="675"/>
      <c r="I105" s="675"/>
      <c r="J105" s="676"/>
      <c r="L105" s="323"/>
    </row>
    <row r="106" spans="2:13" ht="30.75" customHeight="1" x14ac:dyDescent="0.2">
      <c r="B106" s="126" t="s">
        <v>26</v>
      </c>
      <c r="C106" s="640" t="s">
        <v>407</v>
      </c>
      <c r="D106" s="641"/>
      <c r="E106" s="641"/>
      <c r="F106" s="641"/>
      <c r="G106" s="641"/>
      <c r="H106" s="641"/>
      <c r="I106" s="641"/>
      <c r="J106" s="642"/>
    </row>
    <row r="107" spans="2:13" ht="8.25" customHeight="1" thickBot="1" x14ac:dyDescent="0.25">
      <c r="B107" s="155"/>
      <c r="C107" s="496"/>
      <c r="D107" s="496"/>
      <c r="E107" s="496"/>
      <c r="F107" s="496"/>
      <c r="G107" s="496"/>
      <c r="H107" s="496"/>
      <c r="I107" s="156"/>
      <c r="J107" s="158"/>
    </row>
    <row r="108" spans="2:13" ht="13.5" thickBot="1" x14ac:dyDescent="0.25">
      <c r="B108" s="6"/>
      <c r="G108" s="6"/>
      <c r="H108" s="6"/>
      <c r="I108" s="6"/>
    </row>
    <row r="109" spans="2:13" ht="30.75" customHeight="1" x14ac:dyDescent="0.2">
      <c r="B109" s="646" t="s">
        <v>408</v>
      </c>
      <c r="C109" s="673"/>
      <c r="D109" s="673"/>
      <c r="E109" s="673"/>
      <c r="F109" s="673"/>
      <c r="G109" s="673"/>
      <c r="H109" s="673"/>
      <c r="I109" s="673"/>
      <c r="J109" s="673"/>
      <c r="K109" s="674"/>
    </row>
    <row r="110" spans="2:13" ht="31.5" customHeight="1" x14ac:dyDescent="0.2">
      <c r="B110" s="643" t="s">
        <v>409</v>
      </c>
      <c r="C110" s="644"/>
      <c r="D110" s="644"/>
      <c r="E110" s="644"/>
      <c r="F110" s="644"/>
      <c r="G110" s="644"/>
      <c r="H110" s="644"/>
      <c r="I110" s="644"/>
      <c r="J110" s="644"/>
      <c r="K110" s="645"/>
      <c r="L110" s="128"/>
      <c r="M110" s="128"/>
    </row>
    <row r="111" spans="2:13" ht="29.25" customHeight="1" x14ac:dyDescent="0.2">
      <c r="B111" s="125"/>
      <c r="C111" s="167" t="s">
        <v>410</v>
      </c>
      <c r="D111" s="114"/>
      <c r="E111" s="162" t="s">
        <v>335</v>
      </c>
      <c r="F111" s="162" t="s">
        <v>411</v>
      </c>
      <c r="G111" s="580"/>
      <c r="H111" s="657"/>
      <c r="I111" s="658"/>
      <c r="J111" s="658"/>
      <c r="K111" s="659"/>
      <c r="L111" s="128"/>
      <c r="M111" s="128"/>
    </row>
    <row r="112" spans="2:13" ht="25.5" customHeight="1" x14ac:dyDescent="0.2">
      <c r="B112" s="125"/>
      <c r="C112" s="582" t="s">
        <v>412</v>
      </c>
      <c r="D112" s="168"/>
      <c r="E112" s="39" t="s">
        <v>345</v>
      </c>
      <c r="F112" s="39" t="s">
        <v>26</v>
      </c>
      <c r="G112" s="39">
        <v>1</v>
      </c>
      <c r="H112" s="39">
        <v>2</v>
      </c>
      <c r="I112" s="39">
        <v>3</v>
      </c>
      <c r="J112" s="39">
        <v>4</v>
      </c>
      <c r="K112" s="169">
        <v>5</v>
      </c>
      <c r="L112" s="128"/>
      <c r="M112" s="128"/>
    </row>
    <row r="113" spans="2:12" ht="25.5" customHeight="1" x14ac:dyDescent="0.2">
      <c r="B113" s="125"/>
      <c r="C113" s="582" t="s">
        <v>413</v>
      </c>
      <c r="D113" s="122"/>
      <c r="E113" s="39" t="s">
        <v>414</v>
      </c>
      <c r="F113" s="39" t="s">
        <v>52</v>
      </c>
      <c r="G113" s="581"/>
      <c r="H113" s="581"/>
      <c r="I113" s="581"/>
      <c r="J113" s="581"/>
      <c r="K113" s="581"/>
    </row>
    <row r="114" spans="2:12" ht="25.5" customHeight="1" x14ac:dyDescent="0.2">
      <c r="B114" s="125"/>
      <c r="C114" s="582" t="s">
        <v>415</v>
      </c>
      <c r="D114" s="122"/>
      <c r="E114" s="39" t="s">
        <v>416</v>
      </c>
      <c r="F114" s="39" t="s">
        <v>26</v>
      </c>
      <c r="G114" s="453"/>
      <c r="H114" s="453"/>
      <c r="I114" s="453"/>
      <c r="J114" s="453"/>
      <c r="K114" s="454"/>
    </row>
    <row r="115" spans="2:12" ht="25.5" customHeight="1" x14ac:dyDescent="0.2">
      <c r="B115" s="315"/>
      <c r="C115" s="583" t="s">
        <v>417</v>
      </c>
      <c r="D115" s="122"/>
      <c r="E115" s="39" t="s">
        <v>418</v>
      </c>
      <c r="F115" s="39" t="s">
        <v>26</v>
      </c>
      <c r="G115" s="170"/>
      <c r="H115" s="171"/>
      <c r="I115" s="453"/>
      <c r="J115" s="172"/>
      <c r="K115" s="173"/>
    </row>
    <row r="116" spans="2:12" ht="18" customHeight="1" thickBot="1" x14ac:dyDescent="0.25">
      <c r="B116" s="155"/>
      <c r="C116" s="316"/>
      <c r="D116" s="317"/>
      <c r="E116" s="318"/>
      <c r="F116" s="318"/>
      <c r="G116" s="319"/>
      <c r="H116" s="319"/>
      <c r="I116" s="320"/>
      <c r="J116" s="321"/>
      <c r="K116" s="322"/>
    </row>
    <row r="117" spans="2:12" ht="18" customHeight="1" thickBot="1" x14ac:dyDescent="0.25"/>
    <row r="118" spans="2:12" ht="27" customHeight="1" x14ac:dyDescent="0.2">
      <c r="B118" s="646" t="s">
        <v>419</v>
      </c>
      <c r="C118" s="647"/>
      <c r="D118" s="647"/>
      <c r="E118" s="647"/>
      <c r="F118" s="647"/>
      <c r="G118" s="647"/>
      <c r="H118" s="647"/>
      <c r="I118" s="647"/>
      <c r="J118" s="647"/>
      <c r="K118" s="648"/>
    </row>
    <row r="119" spans="2:12" ht="29.25" customHeight="1" x14ac:dyDescent="0.2">
      <c r="B119" s="137"/>
      <c r="C119" s="530" t="s">
        <v>420</v>
      </c>
      <c r="D119" s="175"/>
      <c r="E119" s="39" t="s">
        <v>350</v>
      </c>
      <c r="F119" s="39" t="s">
        <v>26</v>
      </c>
      <c r="G119" s="39">
        <v>1</v>
      </c>
      <c r="H119" s="39">
        <v>2</v>
      </c>
      <c r="I119" s="39">
        <v>3</v>
      </c>
      <c r="J119" s="119"/>
      <c r="K119" s="163"/>
    </row>
    <row r="120" spans="2:12" ht="18" customHeight="1" x14ac:dyDescent="0.2">
      <c r="B120" s="137"/>
      <c r="C120" s="174"/>
      <c r="D120" s="109"/>
      <c r="E120" s="280" t="s">
        <v>421</v>
      </c>
      <c r="F120" s="280" t="s">
        <v>26</v>
      </c>
      <c r="G120" s="281" t="e">
        <f>SUM(J57:J63)</f>
        <v>#N/A</v>
      </c>
      <c r="H120" s="281" t="e">
        <f>SUM(J69:J71)</f>
        <v>#VALUE!</v>
      </c>
      <c r="I120" s="282" t="e">
        <f>SUM(J77:J82)</f>
        <v>#N/A</v>
      </c>
      <c r="J120" s="119"/>
      <c r="K120" s="163"/>
    </row>
    <row r="121" spans="2:12" ht="18" customHeight="1" x14ac:dyDescent="0.2">
      <c r="B121" s="137"/>
      <c r="C121" s="174"/>
      <c r="D121" s="109"/>
      <c r="E121" s="280" t="s">
        <v>422</v>
      </c>
      <c r="F121" s="280" t="s">
        <v>26</v>
      </c>
      <c r="G121" s="280" t="e">
        <f>(1+G120)*E29</f>
        <v>#N/A</v>
      </c>
      <c r="H121" s="280" t="e">
        <f>(1+H120)*F29</f>
        <v>#VALUE!</v>
      </c>
      <c r="I121" s="283" t="e">
        <f>(1+I120)*G29</f>
        <v>#N/A</v>
      </c>
      <c r="J121" s="119"/>
      <c r="K121" s="163"/>
    </row>
    <row r="122" spans="2:12" ht="25.5" customHeight="1" x14ac:dyDescent="0.2">
      <c r="B122" s="137"/>
      <c r="C122" s="583" t="s">
        <v>423</v>
      </c>
      <c r="D122" s="123"/>
      <c r="E122" s="118" t="s">
        <v>424</v>
      </c>
      <c r="F122" s="118" t="s">
        <v>425</v>
      </c>
      <c r="G122" s="455" t="str">
        <f>G64</f>
        <v>Doplní ÚČASTNÍK / To be filled by CONTRACTOR</v>
      </c>
      <c r="H122" s="455" t="str">
        <f>G72</f>
        <v>Doplní ÚČASTNÍK / To be filled by CONTRACTOR</v>
      </c>
      <c r="I122" s="455" t="str">
        <f>G83</f>
        <v>Doplní ÚČASTNÍK / To be filled by CONTRACTOR</v>
      </c>
      <c r="J122" s="7"/>
      <c r="K122" s="135"/>
      <c r="L122" s="125"/>
    </row>
    <row r="123" spans="2:12" ht="18" customHeight="1" x14ac:dyDescent="0.2">
      <c r="B123" s="125"/>
      <c r="C123" s="180" t="s">
        <v>426</v>
      </c>
      <c r="D123" s="123"/>
      <c r="E123" s="118" t="s">
        <v>427</v>
      </c>
      <c r="F123" s="118" t="s">
        <v>113</v>
      </c>
      <c r="G123" s="591" t="e">
        <f>($F$31*G56^2+$F$32*G56+$F$33)</f>
        <v>#VALUE!</v>
      </c>
      <c r="H123" s="280" t="e">
        <f>G68</f>
        <v>#VALUE!</v>
      </c>
      <c r="I123" s="591" t="e">
        <f>($F$31*G76^2+$F$32*G76+$F$33)</f>
        <v>#VALUE!</v>
      </c>
      <c r="J123" s="7"/>
      <c r="K123" s="135"/>
    </row>
    <row r="124" spans="2:12" ht="18" customHeight="1" x14ac:dyDescent="3.25">
      <c r="B124" s="125"/>
      <c r="C124" s="180" t="s">
        <v>428</v>
      </c>
      <c r="D124" s="175"/>
      <c r="E124" s="271"/>
      <c r="F124" s="153"/>
      <c r="G124" s="238" t="e">
        <f>(G121-G122)*E26-G123*E27</f>
        <v>#N/A</v>
      </c>
      <c r="H124" s="238" t="e">
        <f>(H121-H122)*F26-H123*F27</f>
        <v>#VALUE!</v>
      </c>
      <c r="I124" s="238" t="e">
        <f>(I121-I122)*G26-I123*G27</f>
        <v>#N/A</v>
      </c>
      <c r="J124" s="7"/>
      <c r="K124" s="135"/>
    </row>
    <row r="125" spans="2:12" ht="18" customHeight="1" x14ac:dyDescent="0.2">
      <c r="B125" s="125"/>
      <c r="C125" s="180" t="s">
        <v>429</v>
      </c>
      <c r="D125" s="175"/>
      <c r="E125" s="39" t="s">
        <v>430</v>
      </c>
      <c r="F125" s="153"/>
      <c r="G125" s="238">
        <f>0.09*$F$28*$G$111*G113*($I$115-G114)/365</f>
        <v>0</v>
      </c>
      <c r="H125" s="238">
        <f>0.09*$F$28*$G$111*H113*($I$115-H114)/365</f>
        <v>0</v>
      </c>
      <c r="I125" s="238">
        <f>0.09*$F$28*$G$111*I113*($I$115-I114)/365</f>
        <v>0</v>
      </c>
      <c r="J125" s="239">
        <f>0.09*$F$28*$G$111*J113*($I$115-J114)/365</f>
        <v>0</v>
      </c>
      <c r="K125" s="169">
        <f>0.09*$F$28*$G$111*K113*($I$115-K114)/365</f>
        <v>0</v>
      </c>
    </row>
    <row r="126" spans="2:12" ht="18" customHeight="1" x14ac:dyDescent="0.2">
      <c r="B126" s="125"/>
      <c r="C126" s="180" t="s">
        <v>431</v>
      </c>
      <c r="D126" s="175"/>
      <c r="E126" s="39" t="s">
        <v>330</v>
      </c>
      <c r="F126" s="153"/>
      <c r="G126" s="238" t="e">
        <f>F30*((G86-G58) + 0.7*(G87-G60) + 0.5*(G88-G63))</f>
        <v>#VALUE!</v>
      </c>
      <c r="H126" s="176" t="e">
        <f>G126/F28/2</f>
        <v>#VALUE!</v>
      </c>
      <c r="I126" s="237"/>
      <c r="J126" s="237"/>
      <c r="K126" s="163"/>
    </row>
    <row r="127" spans="2:12" ht="18" customHeight="1" x14ac:dyDescent="0.2">
      <c r="B127" s="125"/>
      <c r="C127" s="180" t="s">
        <v>432</v>
      </c>
      <c r="D127" s="175"/>
      <c r="E127" s="39" t="s">
        <v>433</v>
      </c>
      <c r="F127" s="153"/>
      <c r="G127" s="264" t="e">
        <f>F34*(G91+G92+G96)</f>
        <v>#VALUE!</v>
      </c>
      <c r="H127" s="263"/>
      <c r="I127" s="119"/>
      <c r="J127" s="119"/>
      <c r="K127" s="163"/>
    </row>
    <row r="128" spans="2:12" ht="18" customHeight="1" x14ac:dyDescent="0.2">
      <c r="B128" s="125"/>
      <c r="C128" s="180" t="s">
        <v>434</v>
      </c>
      <c r="D128" s="175"/>
      <c r="E128" s="39"/>
      <c r="F128" s="153"/>
      <c r="G128" s="264" t="e">
        <f>F35*G95</f>
        <v>#VALUE!</v>
      </c>
      <c r="H128" s="263"/>
      <c r="I128" s="119"/>
      <c r="J128" s="119"/>
      <c r="K128" s="163"/>
    </row>
    <row r="129" spans="2:11" ht="18" customHeight="1" x14ac:dyDescent="0.2">
      <c r="B129" s="125"/>
      <c r="C129" s="180" t="s">
        <v>435</v>
      </c>
      <c r="D129" s="175"/>
      <c r="E129" s="39" t="s">
        <v>436</v>
      </c>
      <c r="F129" s="153"/>
      <c r="G129" s="269" t="e">
        <f>SUM(G124:I124)-SUM(G125:I125)-F28*G111 + G126 -G127-G128</f>
        <v>#N/A</v>
      </c>
      <c r="H129" s="119"/>
      <c r="I129" s="179"/>
      <c r="J129" s="119"/>
      <c r="K129" s="163"/>
    </row>
    <row r="130" spans="2:11" ht="18" customHeight="1" thickBot="1" x14ac:dyDescent="0.25">
      <c r="B130" s="177"/>
      <c r="C130" s="156"/>
      <c r="D130" s="156"/>
      <c r="E130" s="156"/>
      <c r="F130" s="156"/>
      <c r="G130" s="156"/>
      <c r="H130" s="178"/>
      <c r="I130" s="178"/>
      <c r="J130" s="157"/>
      <c r="K130" s="158"/>
    </row>
    <row r="131" spans="2:11" x14ac:dyDescent="0.2">
      <c r="F131" s="6"/>
      <c r="G131" s="6"/>
      <c r="H131" s="6"/>
    </row>
    <row r="132" spans="2:11" x14ac:dyDescent="0.2">
      <c r="F132" s="6"/>
      <c r="G132" s="6"/>
      <c r="H132" s="6"/>
      <c r="I132" s="6"/>
    </row>
    <row r="133" spans="2:11" x14ac:dyDescent="0.2">
      <c r="F133" s="6"/>
      <c r="G133" s="6"/>
      <c r="H133" s="6"/>
      <c r="I133" s="6"/>
    </row>
    <row r="134" spans="2:11" x14ac:dyDescent="0.2">
      <c r="F134" s="6"/>
      <c r="G134" s="6"/>
      <c r="H134" s="6"/>
    </row>
    <row r="135" spans="2:11" x14ac:dyDescent="0.2">
      <c r="F135" s="6"/>
      <c r="G135" s="6"/>
      <c r="H135" s="6"/>
    </row>
    <row r="136" spans="2:11" x14ac:dyDescent="0.2">
      <c r="F136" s="6"/>
      <c r="G136" s="6"/>
      <c r="H136" s="6"/>
    </row>
  </sheetData>
  <dataConsolidate/>
  <mergeCells count="17">
    <mergeCell ref="C105:J105"/>
    <mergeCell ref="C106:J106"/>
    <mergeCell ref="B110:K110"/>
    <mergeCell ref="B118:K118"/>
    <mergeCell ref="B1:M1"/>
    <mergeCell ref="B2:M2"/>
    <mergeCell ref="B50:L50"/>
    <mergeCell ref="B53:J53"/>
    <mergeCell ref="H111:K111"/>
    <mergeCell ref="C103:J103"/>
    <mergeCell ref="C104:J104"/>
    <mergeCell ref="B5:J5"/>
    <mergeCell ref="B49:M49"/>
    <mergeCell ref="C20:L20"/>
    <mergeCell ref="E102:F102"/>
    <mergeCell ref="B51:M51"/>
    <mergeCell ref="B109:K109"/>
  </mergeCells>
  <phoneticPr fontId="7" type="noConversion"/>
  <conditionalFormatting sqref="J57:J63 J69:J71">
    <cfRule type="cellIs" dxfId="2" priority="4" operator="equal">
      <formula>"chyba"</formula>
    </cfRule>
  </conditionalFormatting>
  <conditionalFormatting sqref="J77:J82">
    <cfRule type="cellIs" dxfId="1" priority="2" operator="equal">
      <formula>"chyba"</formula>
    </cfRule>
  </conditionalFormatting>
  <conditionalFormatting sqref="J88:J90 J93:J94 J101">
    <cfRule type="cellIs" dxfId="0" priority="1" operator="equal">
      <formula>"chyba"</formula>
    </cfRule>
  </conditionalFormatting>
  <pageMargins left="0.51181102362204722" right="0.51181102362204722" top="0.59055118110236227" bottom="0.59055118110236227" header="0.31496062992125984" footer="0.31496062992125984"/>
  <pageSetup paperSize="8" scale="73" fitToWidth="0" fitToHeight="0" orientation="portrait" r:id="rId1"/>
  <headerFooter>
    <oddFooter>&amp;C&amp;"Arial,Obyčejné"&amp;P/&amp;N</oddFooter>
  </headerFooter>
  <rowBreaks count="2" manualBreakCount="2">
    <brk id="52" max="13" man="1"/>
    <brk id="108" max="13" man="1"/>
  </rowBreaks>
  <ignoredErrors>
    <ignoredError sqref="G76 J5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P76"/>
  <sheetViews>
    <sheetView showGridLines="0" view="pageBreakPreview" topLeftCell="A60" zoomScale="60" zoomScaleNormal="115" workbookViewId="0">
      <selection activeCell="C21" sqref="C21"/>
    </sheetView>
  </sheetViews>
  <sheetFormatPr defaultColWidth="9.140625" defaultRowHeight="12.75" x14ac:dyDescent="0.2"/>
  <cols>
    <col min="1" max="1" width="4" style="29" customWidth="1"/>
    <col min="2" max="2" width="32.140625" style="30" customWidth="1"/>
    <col min="3" max="3" width="8.28515625" style="30" customWidth="1"/>
    <col min="4" max="4" width="11.42578125" style="30" customWidth="1"/>
    <col min="5" max="5" width="16.5703125" style="31" customWidth="1"/>
    <col min="6" max="6" width="13.85546875" style="387" customWidth="1"/>
    <col min="7" max="7" width="20.7109375" style="35" customWidth="1"/>
    <col min="8" max="8" width="11.42578125" style="37" customWidth="1"/>
    <col min="9" max="9" width="15.85546875" style="35" customWidth="1"/>
    <col min="10" max="10" width="15.42578125" style="35" customWidth="1"/>
    <col min="11" max="11" width="63" style="36" customWidth="1"/>
    <col min="12" max="12" width="10.28515625" style="27" customWidth="1"/>
    <col min="13" max="13" width="21.5703125" style="490" customWidth="1"/>
    <col min="14" max="14" width="19.140625" style="27" customWidth="1"/>
    <col min="15" max="16384" width="9.140625" style="27"/>
  </cols>
  <sheetData>
    <row r="1" spans="1:16" ht="12.75" customHeight="1" x14ac:dyDescent="0.2">
      <c r="A1" s="708"/>
      <c r="B1" s="709"/>
      <c r="C1" s="712" t="s">
        <v>437</v>
      </c>
      <c r="D1" s="712"/>
      <c r="E1" s="713"/>
      <c r="F1" s="713"/>
      <c r="G1" s="713"/>
      <c r="H1" s="713"/>
      <c r="I1" s="713"/>
      <c r="J1" s="713"/>
      <c r="K1" s="716"/>
    </row>
    <row r="2" spans="1:16" ht="21" customHeight="1" x14ac:dyDescent="0.2">
      <c r="A2" s="710"/>
      <c r="B2" s="711"/>
      <c r="C2" s="713"/>
      <c r="D2" s="713"/>
      <c r="E2" s="713"/>
      <c r="F2" s="713"/>
      <c r="G2" s="713"/>
      <c r="H2" s="713"/>
      <c r="I2" s="713"/>
      <c r="J2" s="713"/>
      <c r="K2" s="717"/>
    </row>
    <row r="3" spans="1:16" s="28" customFormat="1" ht="51" customHeight="1" x14ac:dyDescent="0.2">
      <c r="A3" s="718" t="s">
        <v>438</v>
      </c>
      <c r="B3" s="722" t="s">
        <v>392</v>
      </c>
      <c r="C3" s="722" t="s">
        <v>439</v>
      </c>
      <c r="D3" s="722" t="s">
        <v>440</v>
      </c>
      <c r="E3" s="722" t="s">
        <v>441</v>
      </c>
      <c r="F3" s="720" t="s">
        <v>442</v>
      </c>
      <c r="G3" s="720"/>
      <c r="H3" s="721"/>
      <c r="I3" s="721"/>
      <c r="J3" s="720" t="s">
        <v>443</v>
      </c>
      <c r="K3" s="723" t="s">
        <v>444</v>
      </c>
      <c r="M3" s="491"/>
    </row>
    <row r="4" spans="1:16" s="28" customFormat="1" ht="65.25" customHeight="1" x14ac:dyDescent="0.2">
      <c r="A4" s="719"/>
      <c r="B4" s="722"/>
      <c r="C4" s="722"/>
      <c r="D4" s="722"/>
      <c r="E4" s="722"/>
      <c r="F4" s="20" t="s">
        <v>445</v>
      </c>
      <c r="G4" s="20" t="s">
        <v>446</v>
      </c>
      <c r="H4" s="20" t="s">
        <v>447</v>
      </c>
      <c r="I4" s="20" t="s">
        <v>448</v>
      </c>
      <c r="J4" s="720"/>
      <c r="K4" s="723"/>
      <c r="M4" s="491"/>
    </row>
    <row r="5" spans="1:16" s="38" customFormat="1" ht="15.75" customHeight="1" x14ac:dyDescent="0.2">
      <c r="A5" s="388" t="s">
        <v>449</v>
      </c>
      <c r="B5" s="714" t="s">
        <v>450</v>
      </c>
      <c r="C5" s="715"/>
      <c r="D5" s="715"/>
      <c r="E5" s="715"/>
      <c r="F5" s="715"/>
      <c r="G5" s="715"/>
      <c r="H5" s="715"/>
      <c r="I5" s="715"/>
      <c r="J5" s="715"/>
      <c r="K5" s="715"/>
      <c r="M5" s="492"/>
    </row>
    <row r="6" spans="1:16" s="33" customFormat="1" ht="82.5" customHeight="1" x14ac:dyDescent="0.2">
      <c r="A6" s="389"/>
      <c r="B6" s="488" t="s">
        <v>451</v>
      </c>
      <c r="C6" s="487" t="s">
        <v>193</v>
      </c>
      <c r="D6" s="487" t="s">
        <v>26</v>
      </c>
      <c r="E6" s="335" t="s">
        <v>452</v>
      </c>
      <c r="F6" s="384" t="s">
        <v>26</v>
      </c>
      <c r="G6" s="392" t="s">
        <v>26</v>
      </c>
      <c r="H6" s="393" t="s">
        <v>453</v>
      </c>
      <c r="I6" s="392" t="s">
        <v>26</v>
      </c>
      <c r="J6" s="391" t="s">
        <v>454</v>
      </c>
      <c r="K6" s="394" t="s">
        <v>455</v>
      </c>
      <c r="L6" s="38"/>
      <c r="M6" s="493"/>
    </row>
    <row r="7" spans="1:16" s="33" customFormat="1" ht="60.75" customHeight="1" x14ac:dyDescent="0.2">
      <c r="A7" s="389"/>
      <c r="B7" s="488" t="s">
        <v>456</v>
      </c>
      <c r="C7" s="487" t="s">
        <v>193</v>
      </c>
      <c r="D7" s="487" t="s">
        <v>26</v>
      </c>
      <c r="E7" s="335" t="s">
        <v>457</v>
      </c>
      <c r="F7" s="384" t="s">
        <v>26</v>
      </c>
      <c r="G7" s="392" t="s">
        <v>26</v>
      </c>
      <c r="H7" s="393" t="s">
        <v>453</v>
      </c>
      <c r="I7" s="392" t="s">
        <v>26</v>
      </c>
      <c r="J7" s="56" t="s">
        <v>458</v>
      </c>
      <c r="K7" s="489" t="s">
        <v>459</v>
      </c>
      <c r="L7" s="38"/>
      <c r="M7" s="493"/>
    </row>
    <row r="8" spans="1:16" s="33" customFormat="1" ht="141.75" customHeight="1" x14ac:dyDescent="0.2">
      <c r="A8" s="389"/>
      <c r="B8" s="395" t="s">
        <v>460</v>
      </c>
      <c r="C8" s="339" t="s">
        <v>193</v>
      </c>
      <c r="D8" s="339" t="s">
        <v>26</v>
      </c>
      <c r="E8" s="235" t="s">
        <v>461</v>
      </c>
      <c r="F8" s="384" t="s">
        <v>26</v>
      </c>
      <c r="G8" s="392" t="s">
        <v>26</v>
      </c>
      <c r="H8" s="393" t="s">
        <v>453</v>
      </c>
      <c r="I8" s="392" t="s">
        <v>26</v>
      </c>
      <c r="J8" s="235" t="s">
        <v>461</v>
      </c>
      <c r="K8" s="394" t="s">
        <v>462</v>
      </c>
      <c r="M8" s="493"/>
    </row>
    <row r="9" spans="1:16" s="33" customFormat="1" ht="17.25" customHeight="1" x14ac:dyDescent="0.2">
      <c r="A9" s="396"/>
      <c r="E9" s="234"/>
      <c r="F9" s="385"/>
      <c r="G9" s="397"/>
      <c r="H9" s="2"/>
      <c r="I9" s="397"/>
      <c r="J9" s="234"/>
      <c r="K9" s="398"/>
      <c r="M9" s="493"/>
    </row>
    <row r="10" spans="1:16" s="33" customFormat="1" ht="27.75" customHeight="1" x14ac:dyDescent="0.2">
      <c r="A10" s="389"/>
      <c r="B10" s="692" t="s">
        <v>463</v>
      </c>
      <c r="C10" s="339" t="s">
        <v>4</v>
      </c>
      <c r="D10" s="698" t="s">
        <v>81</v>
      </c>
      <c r="E10" s="236" t="str">
        <f>'Provozní stavy'!F19</f>
        <v>Doplní ÚČASTNÍK / To be filled by CONTRACTOR</v>
      </c>
      <c r="F10" s="683" t="s">
        <v>464</v>
      </c>
      <c r="G10" s="686" t="s">
        <v>465</v>
      </c>
      <c r="H10" s="689" t="s">
        <v>466</v>
      </c>
      <c r="I10" s="686" t="s">
        <v>467</v>
      </c>
      <c r="J10" s="683" t="s">
        <v>468</v>
      </c>
      <c r="K10" s="677"/>
      <c r="M10" s="493"/>
    </row>
    <row r="11" spans="1:16" s="33" customFormat="1" ht="27.75" customHeight="1" x14ac:dyDescent="0.2">
      <c r="A11" s="399"/>
      <c r="B11" s="694"/>
      <c r="C11" s="339" t="s">
        <v>6</v>
      </c>
      <c r="D11" s="700"/>
      <c r="E11" s="236" t="str">
        <f>'Provozní stavy'!H19</f>
        <v>Doplní ÚČASTNÍK / To be filled by CONTRACTOR</v>
      </c>
      <c r="F11" s="684"/>
      <c r="G11" s="688"/>
      <c r="H11" s="691"/>
      <c r="I11" s="688"/>
      <c r="J11" s="684"/>
      <c r="K11" s="679"/>
      <c r="M11" s="493"/>
    </row>
    <row r="12" spans="1:16" s="34" customFormat="1" ht="42" customHeight="1" x14ac:dyDescent="0.2">
      <c r="A12" s="400"/>
      <c r="B12" s="707" t="s">
        <v>469</v>
      </c>
      <c r="C12" s="340" t="s">
        <v>5</v>
      </c>
      <c r="D12" s="698" t="s">
        <v>91</v>
      </c>
      <c r="E12" s="236" t="e">
        <f>'Provozní stavy'!G27</f>
        <v>#VALUE!</v>
      </c>
      <c r="F12" s="724" t="s">
        <v>470</v>
      </c>
      <c r="G12" s="686" t="s">
        <v>465</v>
      </c>
      <c r="H12" s="689" t="s">
        <v>466</v>
      </c>
      <c r="I12" s="686" t="s">
        <v>467</v>
      </c>
      <c r="J12" s="734" t="s">
        <v>471</v>
      </c>
      <c r="K12" s="677"/>
      <c r="L12" s="33"/>
      <c r="M12" s="493"/>
      <c r="N12" s="33"/>
      <c r="O12" s="33"/>
      <c r="P12" s="33"/>
    </row>
    <row r="13" spans="1:16" s="34" customFormat="1" ht="42" customHeight="1" x14ac:dyDescent="0.2">
      <c r="A13" s="400"/>
      <c r="B13" s="707"/>
      <c r="C13" s="340" t="s">
        <v>13</v>
      </c>
      <c r="D13" s="699"/>
      <c r="E13" s="236" t="e">
        <f>'Provozní stavy'!O27</f>
        <v>#VALUE!</v>
      </c>
      <c r="F13" s="724"/>
      <c r="G13" s="688"/>
      <c r="H13" s="691"/>
      <c r="I13" s="688"/>
      <c r="J13" s="734"/>
      <c r="K13" s="679"/>
      <c r="L13" s="33"/>
      <c r="M13" s="493"/>
      <c r="N13" s="33"/>
      <c r="O13" s="33"/>
      <c r="P13" s="33"/>
    </row>
    <row r="14" spans="1:16" s="34" customFormat="1" ht="39.75" customHeight="1" x14ac:dyDescent="0.2">
      <c r="A14" s="400"/>
      <c r="B14" s="467" t="s">
        <v>472</v>
      </c>
      <c r="C14" s="339" t="s">
        <v>191</v>
      </c>
      <c r="D14" s="339" t="s">
        <v>473</v>
      </c>
      <c r="E14" s="411" t="s">
        <v>224</v>
      </c>
      <c r="F14" s="384" t="s">
        <v>26</v>
      </c>
      <c r="G14" s="392" t="s">
        <v>26</v>
      </c>
      <c r="H14" s="393" t="s">
        <v>453</v>
      </c>
      <c r="I14" s="392" t="s">
        <v>26</v>
      </c>
      <c r="J14" s="274" t="s">
        <v>474</v>
      </c>
      <c r="K14" s="401" t="s">
        <v>475</v>
      </c>
      <c r="L14" s="33"/>
      <c r="M14" s="493"/>
      <c r="N14" s="33"/>
      <c r="O14" s="33"/>
      <c r="P14" s="33"/>
    </row>
    <row r="15" spans="1:16" s="33" customFormat="1" ht="22.5" customHeight="1" x14ac:dyDescent="0.2">
      <c r="A15" s="389"/>
      <c r="B15" s="692" t="s">
        <v>476</v>
      </c>
      <c r="C15" s="339" t="s">
        <v>4</v>
      </c>
      <c r="D15" s="698" t="s">
        <v>103</v>
      </c>
      <c r="E15" s="236" t="str">
        <f>'Provozní stavy'!F31</f>
        <v>Doplní ÚČASTNÍK / To be filled by CONTRACTOR</v>
      </c>
      <c r="F15" s="701" t="s">
        <v>477</v>
      </c>
      <c r="G15" s="686" t="s">
        <v>465</v>
      </c>
      <c r="H15" s="689" t="s">
        <v>466</v>
      </c>
      <c r="I15" s="686" t="s">
        <v>467</v>
      </c>
      <c r="J15" s="704" t="s">
        <v>478</v>
      </c>
      <c r="K15" s="725" t="s">
        <v>479</v>
      </c>
      <c r="M15" s="493"/>
    </row>
    <row r="16" spans="1:16" s="33" customFormat="1" ht="22.5" customHeight="1" x14ac:dyDescent="0.2">
      <c r="A16" s="389"/>
      <c r="B16" s="693"/>
      <c r="C16" s="339" t="s">
        <v>6</v>
      </c>
      <c r="D16" s="699"/>
      <c r="E16" s="236" t="str">
        <f>'Provozní stavy'!H31</f>
        <v>Doplní ÚČASTNÍK / To be filled by CONTRACTOR</v>
      </c>
      <c r="F16" s="702"/>
      <c r="G16" s="687"/>
      <c r="H16" s="690"/>
      <c r="I16" s="687"/>
      <c r="J16" s="705"/>
      <c r="K16" s="726"/>
      <c r="M16" s="493"/>
    </row>
    <row r="17" spans="1:13" s="33" customFormat="1" ht="22.5" customHeight="1" x14ac:dyDescent="0.2">
      <c r="A17" s="389"/>
      <c r="B17" s="693"/>
      <c r="C17" s="339" t="s">
        <v>10</v>
      </c>
      <c r="D17" s="699"/>
      <c r="E17" s="236" t="str">
        <f>'Provozní stavy'!L31</f>
        <v>max. 35</v>
      </c>
      <c r="F17" s="703"/>
      <c r="G17" s="687"/>
      <c r="H17" s="690"/>
      <c r="I17" s="687"/>
      <c r="J17" s="706"/>
      <c r="K17" s="727"/>
      <c r="M17" s="493"/>
    </row>
    <row r="18" spans="1:13" s="33" customFormat="1" ht="22.5" customHeight="1" x14ac:dyDescent="0.2">
      <c r="A18" s="389"/>
      <c r="B18" s="694"/>
      <c r="C18" s="339" t="s">
        <v>192</v>
      </c>
      <c r="D18" s="700"/>
      <c r="E18" s="236" t="s">
        <v>480</v>
      </c>
      <c r="F18" s="432" t="s">
        <v>481</v>
      </c>
      <c r="G18" s="688"/>
      <c r="H18" s="691"/>
      <c r="I18" s="688"/>
      <c r="J18" s="433" t="s">
        <v>482</v>
      </c>
      <c r="K18" s="394" t="s">
        <v>483</v>
      </c>
      <c r="M18" s="493"/>
    </row>
    <row r="19" spans="1:13" s="33" customFormat="1" ht="22.5" customHeight="1" x14ac:dyDescent="0.2">
      <c r="A19" s="389"/>
      <c r="B19" s="692" t="s">
        <v>484</v>
      </c>
      <c r="C19" s="339" t="s">
        <v>4</v>
      </c>
      <c r="D19" s="698" t="s">
        <v>106</v>
      </c>
      <c r="E19" s="473">
        <v>485</v>
      </c>
      <c r="F19" s="701" t="s">
        <v>485</v>
      </c>
      <c r="G19" s="686" t="s">
        <v>465</v>
      </c>
      <c r="H19" s="689" t="s">
        <v>466</v>
      </c>
      <c r="I19" s="686" t="s">
        <v>467</v>
      </c>
      <c r="J19" s="704" t="s">
        <v>486</v>
      </c>
      <c r="K19" s="677"/>
      <c r="M19" s="493"/>
    </row>
    <row r="20" spans="1:13" s="33" customFormat="1" ht="22.5" customHeight="1" x14ac:dyDescent="0.2">
      <c r="A20" s="389"/>
      <c r="B20" s="693"/>
      <c r="C20" s="339" t="s">
        <v>5</v>
      </c>
      <c r="D20" s="699"/>
      <c r="E20" s="473">
        <v>485</v>
      </c>
      <c r="F20" s="702"/>
      <c r="G20" s="687"/>
      <c r="H20" s="690"/>
      <c r="I20" s="687"/>
      <c r="J20" s="705"/>
      <c r="K20" s="678"/>
      <c r="M20" s="493"/>
    </row>
    <row r="21" spans="1:13" s="33" customFormat="1" ht="22.5" customHeight="1" x14ac:dyDescent="0.2">
      <c r="A21" s="389"/>
      <c r="B21" s="693"/>
      <c r="C21" s="339" t="s">
        <v>6</v>
      </c>
      <c r="D21" s="699"/>
      <c r="E21" s="473">
        <v>485</v>
      </c>
      <c r="F21" s="702"/>
      <c r="G21" s="687"/>
      <c r="H21" s="690"/>
      <c r="I21" s="687"/>
      <c r="J21" s="705"/>
      <c r="K21" s="678"/>
      <c r="M21" s="493"/>
    </row>
    <row r="22" spans="1:13" s="33" customFormat="1" ht="22.5" customHeight="1" x14ac:dyDescent="0.2">
      <c r="A22" s="389"/>
      <c r="B22" s="694"/>
      <c r="C22" s="339" t="s">
        <v>8</v>
      </c>
      <c r="D22" s="700"/>
      <c r="E22" s="473">
        <f>'Provozní stavy'!J32</f>
        <v>485</v>
      </c>
      <c r="F22" s="703"/>
      <c r="G22" s="688"/>
      <c r="H22" s="691"/>
      <c r="I22" s="688"/>
      <c r="J22" s="706"/>
      <c r="K22" s="679"/>
      <c r="M22" s="493"/>
    </row>
    <row r="23" spans="1:13" s="33" customFormat="1" ht="22.5" customHeight="1" x14ac:dyDescent="0.2">
      <c r="A23" s="389"/>
      <c r="B23" s="692" t="s">
        <v>487</v>
      </c>
      <c r="C23" s="339" t="s">
        <v>4</v>
      </c>
      <c r="D23" s="698" t="s">
        <v>111</v>
      </c>
      <c r="E23" s="279" t="str">
        <f>'Provozní stavy'!F35</f>
        <v>Doplní ÚČASTNÍK / To be filled by CONTRACTOR</v>
      </c>
      <c r="F23" s="683" t="s">
        <v>488</v>
      </c>
      <c r="G23" s="686" t="s">
        <v>465</v>
      </c>
      <c r="H23" s="689" t="s">
        <v>466</v>
      </c>
      <c r="I23" s="686" t="s">
        <v>467</v>
      </c>
      <c r="J23" s="695" t="s">
        <v>489</v>
      </c>
      <c r="K23" s="677"/>
      <c r="M23" s="493"/>
    </row>
    <row r="24" spans="1:13" s="33" customFormat="1" ht="22.5" customHeight="1" x14ac:dyDescent="0.2">
      <c r="A24" s="389"/>
      <c r="B24" s="693"/>
      <c r="C24" s="339" t="s">
        <v>6</v>
      </c>
      <c r="D24" s="699"/>
      <c r="E24" s="236" t="str">
        <f>'Provozní stavy'!H35</f>
        <v>Doplní ÚČASTNÍK / To be filled by CONTRACTOR</v>
      </c>
      <c r="F24" s="685"/>
      <c r="G24" s="687"/>
      <c r="H24" s="690"/>
      <c r="I24" s="687"/>
      <c r="J24" s="696"/>
      <c r="K24" s="678"/>
      <c r="M24" s="493"/>
    </row>
    <row r="25" spans="1:13" s="33" customFormat="1" ht="22.5" customHeight="1" x14ac:dyDescent="0.2">
      <c r="A25" s="389"/>
      <c r="B25" s="694"/>
      <c r="C25" s="339" t="s">
        <v>8</v>
      </c>
      <c r="D25" s="700"/>
      <c r="E25" s="236" t="str">
        <f>'Provozní stavy'!J35</f>
        <v>Doplní ÚČASTNÍK / To be filled by CONTRACTOR</v>
      </c>
      <c r="F25" s="684"/>
      <c r="G25" s="688"/>
      <c r="H25" s="691"/>
      <c r="I25" s="688"/>
      <c r="J25" s="697"/>
      <c r="K25" s="679"/>
      <c r="M25" s="493"/>
    </row>
    <row r="26" spans="1:13" s="33" customFormat="1" ht="22.5" customHeight="1" x14ac:dyDescent="0.2">
      <c r="A26" s="389"/>
      <c r="B26" s="692" t="s">
        <v>490</v>
      </c>
      <c r="C26" s="339" t="s">
        <v>4</v>
      </c>
      <c r="D26" s="698" t="s">
        <v>116</v>
      </c>
      <c r="E26" s="236" t="str">
        <f>'Provozní stavy'!F37</f>
        <v>Doplní ÚČASTNÍK / To be filled by CONTRACTOR</v>
      </c>
      <c r="F26" s="683" t="s">
        <v>491</v>
      </c>
      <c r="G26" s="686" t="s">
        <v>465</v>
      </c>
      <c r="H26" s="689" t="s">
        <v>466</v>
      </c>
      <c r="I26" s="686" t="s">
        <v>467</v>
      </c>
      <c r="J26" s="695" t="s">
        <v>492</v>
      </c>
      <c r="K26" s="677"/>
      <c r="M26" s="493"/>
    </row>
    <row r="27" spans="1:13" s="33" customFormat="1" ht="22.5" customHeight="1" x14ac:dyDescent="0.2">
      <c r="A27" s="389"/>
      <c r="B27" s="693"/>
      <c r="C27" s="339" t="s">
        <v>5</v>
      </c>
      <c r="D27" s="699"/>
      <c r="E27" s="236" t="str">
        <f>'Provozní stavy'!G37</f>
        <v>Doplní ÚČASTNÍK / To be filled by CONTRACTOR</v>
      </c>
      <c r="F27" s="685"/>
      <c r="G27" s="687"/>
      <c r="H27" s="690"/>
      <c r="I27" s="687"/>
      <c r="J27" s="696"/>
      <c r="K27" s="678"/>
      <c r="M27" s="493"/>
    </row>
    <row r="28" spans="1:13" s="33" customFormat="1" ht="22.5" customHeight="1" x14ac:dyDescent="0.2">
      <c r="A28" s="389"/>
      <c r="B28" s="693"/>
      <c r="C28" s="339" t="s">
        <v>6</v>
      </c>
      <c r="D28" s="699"/>
      <c r="E28" s="236" t="str">
        <f>'Provozní stavy'!H37</f>
        <v>Doplní ÚČASTNÍK / To be filled by CONTRACTOR</v>
      </c>
      <c r="F28" s="685"/>
      <c r="G28" s="687"/>
      <c r="H28" s="690"/>
      <c r="I28" s="687"/>
      <c r="J28" s="696"/>
      <c r="K28" s="678"/>
      <c r="M28" s="493"/>
    </row>
    <row r="29" spans="1:13" s="33" customFormat="1" ht="22.5" customHeight="1" x14ac:dyDescent="0.2">
      <c r="A29" s="389"/>
      <c r="B29" s="694"/>
      <c r="C29" s="339" t="s">
        <v>8</v>
      </c>
      <c r="D29" s="700"/>
      <c r="E29" s="236" t="str">
        <f>'Provozní stavy'!J37</f>
        <v>t4LP1</v>
      </c>
      <c r="F29" s="684"/>
      <c r="G29" s="688"/>
      <c r="H29" s="691"/>
      <c r="I29" s="688"/>
      <c r="J29" s="697"/>
      <c r="K29" s="679"/>
      <c r="M29" s="493"/>
    </row>
    <row r="30" spans="1:13" s="33" customFormat="1" ht="22.5" customHeight="1" x14ac:dyDescent="0.2">
      <c r="A30" s="389"/>
      <c r="B30" s="707" t="s">
        <v>493</v>
      </c>
      <c r="C30" s="339" t="s">
        <v>4</v>
      </c>
      <c r="D30" s="698" t="s">
        <v>120</v>
      </c>
      <c r="E30" s="279" t="str">
        <f>'Provozní stavy'!F40</f>
        <v>Doplní ÚČASTNÍK / To be filled by CONTRACTOR</v>
      </c>
      <c r="F30" s="683" t="s">
        <v>494</v>
      </c>
      <c r="G30" s="686" t="s">
        <v>465</v>
      </c>
      <c r="H30" s="689" t="s">
        <v>466</v>
      </c>
      <c r="I30" s="686" t="s">
        <v>467</v>
      </c>
      <c r="J30" s="695" t="s">
        <v>495</v>
      </c>
      <c r="K30" s="677"/>
      <c r="M30" s="493"/>
    </row>
    <row r="31" spans="1:13" s="33" customFormat="1" ht="22.5" customHeight="1" x14ac:dyDescent="0.2">
      <c r="A31" s="389"/>
      <c r="B31" s="707"/>
      <c r="C31" s="339" t="s">
        <v>5</v>
      </c>
      <c r="D31" s="699"/>
      <c r="E31" s="279" t="str">
        <f>'Provozní stavy'!G40</f>
        <v>Doplní ÚČASTNÍK / To be filled by CONTRACTOR</v>
      </c>
      <c r="F31" s="685"/>
      <c r="G31" s="687"/>
      <c r="H31" s="690"/>
      <c r="I31" s="687"/>
      <c r="J31" s="696"/>
      <c r="K31" s="678"/>
      <c r="M31" s="493"/>
    </row>
    <row r="32" spans="1:13" s="33" customFormat="1" ht="22.5" customHeight="1" x14ac:dyDescent="0.2">
      <c r="A32" s="389"/>
      <c r="B32" s="707"/>
      <c r="C32" s="339" t="s">
        <v>6</v>
      </c>
      <c r="D32" s="699"/>
      <c r="E32" s="279" t="str">
        <f>'Provozní stavy'!H40</f>
        <v>Doplní ÚČASTNÍK / To be filled by CONTRACTOR</v>
      </c>
      <c r="F32" s="685"/>
      <c r="G32" s="687"/>
      <c r="H32" s="690"/>
      <c r="I32" s="687"/>
      <c r="J32" s="696"/>
      <c r="K32" s="678"/>
      <c r="M32" s="493"/>
    </row>
    <row r="33" spans="1:13" s="33" customFormat="1" ht="22.5" customHeight="1" x14ac:dyDescent="0.2">
      <c r="A33" s="389"/>
      <c r="B33" s="707"/>
      <c r="C33" s="339" t="s">
        <v>8</v>
      </c>
      <c r="D33" s="699"/>
      <c r="E33" s="279" t="str">
        <f>'Provozní stavy'!J40</f>
        <v>Doplní ÚČASTNÍK / To be filled by CONTRACTOR</v>
      </c>
      <c r="F33" s="684"/>
      <c r="G33" s="688"/>
      <c r="H33" s="690"/>
      <c r="I33" s="687"/>
      <c r="J33" s="697"/>
      <c r="K33" s="679"/>
      <c r="M33" s="493"/>
    </row>
    <row r="34" spans="1:13" s="33" customFormat="1" ht="31.5" customHeight="1" x14ac:dyDescent="0.2">
      <c r="A34" s="389"/>
      <c r="B34" s="707" t="s">
        <v>496</v>
      </c>
      <c r="C34" s="339" t="s">
        <v>4</v>
      </c>
      <c r="D34" s="698" t="s">
        <v>127</v>
      </c>
      <c r="E34" s="278" t="e">
        <f>'Provozní stavy'!F46</f>
        <v>#VALUE!</v>
      </c>
      <c r="F34" s="683" t="s">
        <v>497</v>
      </c>
      <c r="G34" s="686" t="s">
        <v>465</v>
      </c>
      <c r="H34" s="689" t="s">
        <v>466</v>
      </c>
      <c r="I34" s="686" t="s">
        <v>467</v>
      </c>
      <c r="J34" s="695" t="s">
        <v>498</v>
      </c>
      <c r="K34" s="677"/>
      <c r="M34" s="493"/>
    </row>
    <row r="35" spans="1:13" s="33" customFormat="1" ht="31.5" customHeight="1" x14ac:dyDescent="0.2">
      <c r="A35" s="389"/>
      <c r="B35" s="707"/>
      <c r="C35" s="339" t="s">
        <v>6</v>
      </c>
      <c r="D35" s="700"/>
      <c r="E35" s="278" t="e">
        <f>'Provozní stavy'!H46</f>
        <v>#VALUE!</v>
      </c>
      <c r="F35" s="685"/>
      <c r="G35" s="687"/>
      <c r="H35" s="691"/>
      <c r="I35" s="688"/>
      <c r="J35" s="696"/>
      <c r="K35" s="679"/>
      <c r="M35" s="493"/>
    </row>
    <row r="36" spans="1:13" s="33" customFormat="1" ht="25.5" customHeight="1" x14ac:dyDescent="0.2">
      <c r="A36" s="389"/>
      <c r="B36" s="692" t="s">
        <v>499</v>
      </c>
      <c r="C36" s="339" t="s">
        <v>4</v>
      </c>
      <c r="D36" s="698" t="s">
        <v>143</v>
      </c>
      <c r="E36" s="279" t="e">
        <f>'Provozní stavy'!F55</f>
        <v>#VALUE!</v>
      </c>
      <c r="F36" s="683" t="s">
        <v>500</v>
      </c>
      <c r="G36" s="686" t="s">
        <v>465</v>
      </c>
      <c r="H36" s="689" t="s">
        <v>466</v>
      </c>
      <c r="I36" s="686" t="s">
        <v>467</v>
      </c>
      <c r="J36" s="695" t="s">
        <v>501</v>
      </c>
      <c r="K36" s="680"/>
      <c r="M36" s="493"/>
    </row>
    <row r="37" spans="1:13" s="33" customFormat="1" ht="22.5" customHeight="1" x14ac:dyDescent="0.2">
      <c r="A37" s="389"/>
      <c r="B37" s="693"/>
      <c r="C37" s="339" t="s">
        <v>5</v>
      </c>
      <c r="D37" s="699"/>
      <c r="E37" s="279" t="e">
        <f>'Provozní stavy'!G55</f>
        <v>#VALUE!</v>
      </c>
      <c r="F37" s="685"/>
      <c r="G37" s="687"/>
      <c r="H37" s="690"/>
      <c r="I37" s="687"/>
      <c r="J37" s="696"/>
      <c r="K37" s="681"/>
      <c r="M37" s="493"/>
    </row>
    <row r="38" spans="1:13" s="33" customFormat="1" ht="22.5" customHeight="1" x14ac:dyDescent="0.2">
      <c r="A38" s="389"/>
      <c r="B38" s="693"/>
      <c r="C38" s="339" t="s">
        <v>6</v>
      </c>
      <c r="D38" s="699"/>
      <c r="E38" s="279" t="e">
        <f>'Provozní stavy'!H55</f>
        <v>#VALUE!</v>
      </c>
      <c r="F38" s="685"/>
      <c r="G38" s="687"/>
      <c r="H38" s="690"/>
      <c r="I38" s="687"/>
      <c r="J38" s="696"/>
      <c r="K38" s="681"/>
      <c r="M38" s="493"/>
    </row>
    <row r="39" spans="1:13" s="33" customFormat="1" ht="22.5" customHeight="1" x14ac:dyDescent="0.2">
      <c r="A39" s="389"/>
      <c r="B39" s="694"/>
      <c r="C39" s="339" t="s">
        <v>8</v>
      </c>
      <c r="D39" s="700"/>
      <c r="E39" s="279" t="e">
        <f>'Provozní stavy'!J55</f>
        <v>#VALUE!</v>
      </c>
      <c r="F39" s="684"/>
      <c r="G39" s="688"/>
      <c r="H39" s="691"/>
      <c r="I39" s="688"/>
      <c r="J39" s="697"/>
      <c r="K39" s="682"/>
      <c r="M39" s="493"/>
    </row>
    <row r="40" spans="1:13" s="33" customFormat="1" ht="22.5" customHeight="1" x14ac:dyDescent="0.2">
      <c r="A40" s="389"/>
      <c r="B40" s="692" t="s">
        <v>502</v>
      </c>
      <c r="C40" s="339" t="s">
        <v>4</v>
      </c>
      <c r="D40" s="698" t="s">
        <v>156</v>
      </c>
      <c r="E40" s="278" t="e">
        <f>'Provozní stavy'!F63</f>
        <v>#VALUE!</v>
      </c>
      <c r="F40" s="683" t="s">
        <v>500</v>
      </c>
      <c r="G40" s="686" t="s">
        <v>465</v>
      </c>
      <c r="H40" s="689" t="s">
        <v>466</v>
      </c>
      <c r="I40" s="686" t="s">
        <v>467</v>
      </c>
      <c r="J40" s="695" t="s">
        <v>501</v>
      </c>
      <c r="K40" s="677"/>
      <c r="M40" s="493"/>
    </row>
    <row r="41" spans="1:13" s="33" customFormat="1" ht="22.5" customHeight="1" x14ac:dyDescent="0.2">
      <c r="A41" s="389"/>
      <c r="B41" s="693"/>
      <c r="C41" s="339" t="s">
        <v>5</v>
      </c>
      <c r="D41" s="699"/>
      <c r="E41" s="278" t="e">
        <f>'Provozní stavy'!G63</f>
        <v>#VALUE!</v>
      </c>
      <c r="F41" s="685"/>
      <c r="G41" s="687"/>
      <c r="H41" s="690"/>
      <c r="I41" s="687"/>
      <c r="J41" s="696"/>
      <c r="K41" s="678"/>
      <c r="M41" s="493"/>
    </row>
    <row r="42" spans="1:13" s="33" customFormat="1" ht="22.5" customHeight="1" x14ac:dyDescent="0.2">
      <c r="A42" s="389"/>
      <c r="B42" s="693"/>
      <c r="C42" s="339" t="s">
        <v>6</v>
      </c>
      <c r="D42" s="699"/>
      <c r="E42" s="278" t="e">
        <f>'Provozní stavy'!H63</f>
        <v>#VALUE!</v>
      </c>
      <c r="F42" s="685"/>
      <c r="G42" s="687"/>
      <c r="H42" s="690"/>
      <c r="I42" s="687"/>
      <c r="J42" s="696"/>
      <c r="K42" s="678"/>
      <c r="M42" s="493"/>
    </row>
    <row r="43" spans="1:13" s="33" customFormat="1" ht="22.5" customHeight="1" x14ac:dyDescent="0.2">
      <c r="A43" s="389"/>
      <c r="B43" s="694"/>
      <c r="C43" s="339" t="s">
        <v>8</v>
      </c>
      <c r="D43" s="700"/>
      <c r="E43" s="278" t="e">
        <f>'Provozní stavy'!J63</f>
        <v>#VALUE!</v>
      </c>
      <c r="F43" s="684"/>
      <c r="G43" s="688"/>
      <c r="H43" s="691"/>
      <c r="I43" s="688"/>
      <c r="J43" s="697"/>
      <c r="K43" s="679"/>
      <c r="M43" s="493"/>
    </row>
    <row r="44" spans="1:13" s="33" customFormat="1" ht="22.5" customHeight="1" x14ac:dyDescent="0.2">
      <c r="A44" s="389"/>
      <c r="B44" s="692" t="s">
        <v>503</v>
      </c>
      <c r="C44" s="339" t="s">
        <v>4</v>
      </c>
      <c r="D44" s="698" t="s">
        <v>168</v>
      </c>
      <c r="E44" s="236" t="str">
        <f>'Provozní stavy'!F70</f>
        <v>Doplní ÚČASTNÍK / To be filled by CONTRACTOR</v>
      </c>
      <c r="F44" s="701" t="s">
        <v>504</v>
      </c>
      <c r="G44" s="677" t="s">
        <v>465</v>
      </c>
      <c r="H44" s="735" t="s">
        <v>466</v>
      </c>
      <c r="I44" s="677" t="s">
        <v>467</v>
      </c>
      <c r="J44" s="704" t="s">
        <v>505</v>
      </c>
      <c r="K44" s="725" t="s">
        <v>506</v>
      </c>
      <c r="M44" s="493"/>
    </row>
    <row r="45" spans="1:13" s="33" customFormat="1" ht="22.5" customHeight="1" x14ac:dyDescent="0.2">
      <c r="A45" s="389"/>
      <c r="B45" s="693"/>
      <c r="C45" s="339" t="s">
        <v>5</v>
      </c>
      <c r="D45" s="699"/>
      <c r="E45" s="236" t="str">
        <f>'Provozní stavy'!G70</f>
        <v>Doplní ÚČASTNÍK / To be filled by CONTRACTOR</v>
      </c>
      <c r="F45" s="702"/>
      <c r="G45" s="678"/>
      <c r="H45" s="736"/>
      <c r="I45" s="678"/>
      <c r="J45" s="705"/>
      <c r="K45" s="726"/>
      <c r="M45" s="493"/>
    </row>
    <row r="46" spans="1:13" s="33" customFormat="1" ht="22.5" customHeight="1" x14ac:dyDescent="0.2">
      <c r="A46" s="389"/>
      <c r="B46" s="693"/>
      <c r="C46" s="339" t="s">
        <v>6</v>
      </c>
      <c r="D46" s="699"/>
      <c r="E46" s="236" t="str">
        <f>'Provozní stavy'!H70</f>
        <v>Doplní ÚČASTNÍK / To be filled by CONTRACTOR</v>
      </c>
      <c r="F46" s="702"/>
      <c r="G46" s="678"/>
      <c r="H46" s="736"/>
      <c r="I46" s="678"/>
      <c r="J46" s="705"/>
      <c r="K46" s="726"/>
      <c r="M46" s="493"/>
    </row>
    <row r="47" spans="1:13" s="33" customFormat="1" ht="22.5" customHeight="1" x14ac:dyDescent="0.2">
      <c r="A47" s="389"/>
      <c r="B47" s="693"/>
      <c r="C47" s="339" t="s">
        <v>11</v>
      </c>
      <c r="D47" s="699"/>
      <c r="E47" s="236" t="str">
        <f>'Provozní stavy'!$M$70</f>
        <v>Doplní ÚČASTNÍK / To be filled by CONTRACTOR</v>
      </c>
      <c r="F47" s="702"/>
      <c r="G47" s="678"/>
      <c r="H47" s="736"/>
      <c r="I47" s="678"/>
      <c r="J47" s="705"/>
      <c r="K47" s="726"/>
      <c r="M47" s="493"/>
    </row>
    <row r="48" spans="1:13" s="33" customFormat="1" ht="22.5" customHeight="1" x14ac:dyDescent="0.2">
      <c r="A48" s="389"/>
      <c r="B48" s="693"/>
      <c r="C48" s="339" t="s">
        <v>12</v>
      </c>
      <c r="D48" s="699"/>
      <c r="E48" s="236" t="str">
        <f>'Provozní stavy'!$N$70</f>
        <v>Doplní ÚČASTNÍK / To be filled by CONTRACTOR</v>
      </c>
      <c r="F48" s="702"/>
      <c r="G48" s="678"/>
      <c r="H48" s="736"/>
      <c r="I48" s="678"/>
      <c r="J48" s="705"/>
      <c r="K48" s="726"/>
      <c r="M48" s="493"/>
    </row>
    <row r="49" spans="1:13" s="33" customFormat="1" ht="22.5" customHeight="1" x14ac:dyDescent="0.2">
      <c r="A49" s="389"/>
      <c r="B49" s="694"/>
      <c r="C49" s="339" t="s">
        <v>13</v>
      </c>
      <c r="D49" s="700"/>
      <c r="E49" s="236" t="str">
        <f>'Provozní stavy'!$O$70</f>
        <v>Doplní ÚČASTNÍK / To be filled by CONTRACTOR</v>
      </c>
      <c r="F49" s="703"/>
      <c r="G49" s="679"/>
      <c r="H49" s="737"/>
      <c r="I49" s="679"/>
      <c r="J49" s="706"/>
      <c r="K49" s="727"/>
      <c r="M49" s="493"/>
    </row>
    <row r="50" spans="1:13" s="33" customFormat="1" ht="22.5" customHeight="1" x14ac:dyDescent="0.2">
      <c r="A50" s="389"/>
      <c r="B50" s="692" t="s">
        <v>507</v>
      </c>
      <c r="C50" s="339" t="s">
        <v>4</v>
      </c>
      <c r="D50" s="698" t="s">
        <v>152</v>
      </c>
      <c r="E50" s="335">
        <v>120</v>
      </c>
      <c r="F50" s="728" t="s">
        <v>26</v>
      </c>
      <c r="G50" s="731" t="s">
        <v>26</v>
      </c>
      <c r="H50" s="689" t="s">
        <v>453</v>
      </c>
      <c r="I50" s="731" t="s">
        <v>26</v>
      </c>
      <c r="J50" s="695" t="s">
        <v>508</v>
      </c>
      <c r="K50" s="677"/>
      <c r="M50" s="493"/>
    </row>
    <row r="51" spans="1:13" s="33" customFormat="1" ht="22.5" customHeight="1" x14ac:dyDescent="0.2">
      <c r="A51" s="389"/>
      <c r="B51" s="693"/>
      <c r="C51" s="339" t="s">
        <v>5</v>
      </c>
      <c r="D51" s="699"/>
      <c r="E51" s="370">
        <v>90</v>
      </c>
      <c r="F51" s="729"/>
      <c r="G51" s="732"/>
      <c r="H51" s="690"/>
      <c r="I51" s="732"/>
      <c r="J51" s="696"/>
      <c r="K51" s="678"/>
      <c r="M51" s="493"/>
    </row>
    <row r="52" spans="1:13" s="33" customFormat="1" ht="22.5" customHeight="1" x14ac:dyDescent="0.2">
      <c r="A52" s="389"/>
      <c r="B52" s="693"/>
      <c r="C52" s="339" t="s">
        <v>6</v>
      </c>
      <c r="D52" s="699"/>
      <c r="E52" s="370">
        <v>90</v>
      </c>
      <c r="F52" s="729"/>
      <c r="G52" s="732"/>
      <c r="H52" s="690"/>
      <c r="I52" s="732"/>
      <c r="J52" s="696"/>
      <c r="K52" s="678"/>
      <c r="M52" s="493"/>
    </row>
    <row r="53" spans="1:13" s="33" customFormat="1" ht="22.5" customHeight="1" x14ac:dyDescent="0.2">
      <c r="A53" s="389"/>
      <c r="B53" s="694"/>
      <c r="C53" s="339" t="s">
        <v>8</v>
      </c>
      <c r="D53" s="700"/>
      <c r="E53" s="374">
        <v>120</v>
      </c>
      <c r="F53" s="730"/>
      <c r="G53" s="733"/>
      <c r="H53" s="691"/>
      <c r="I53" s="733"/>
      <c r="J53" s="697"/>
      <c r="K53" s="679"/>
      <c r="M53" s="493"/>
    </row>
    <row r="54" spans="1:13" s="33" customFormat="1" ht="55.5" customHeight="1" x14ac:dyDescent="0.2">
      <c r="A54" s="389"/>
      <c r="B54" s="692" t="s">
        <v>509</v>
      </c>
      <c r="C54" s="339" t="s">
        <v>4</v>
      </c>
      <c r="D54" s="698" t="s">
        <v>261</v>
      </c>
      <c r="E54" s="279" t="e">
        <f>'Provozní stavy'!F73</f>
        <v>#VALUE!</v>
      </c>
      <c r="F54" s="728" t="s">
        <v>26</v>
      </c>
      <c r="G54" s="731" t="s">
        <v>26</v>
      </c>
      <c r="H54" s="689" t="s">
        <v>453</v>
      </c>
      <c r="I54" s="731" t="s">
        <v>26</v>
      </c>
      <c r="J54" s="483" t="s">
        <v>510</v>
      </c>
      <c r="K54" s="677"/>
      <c r="M54" s="493"/>
    </row>
    <row r="55" spans="1:13" s="33" customFormat="1" ht="55.5" customHeight="1" x14ac:dyDescent="0.2">
      <c r="A55" s="389"/>
      <c r="B55" s="693"/>
      <c r="C55" s="339" t="s">
        <v>5</v>
      </c>
      <c r="D55" s="699"/>
      <c r="E55" s="279" t="e">
        <f>'Provozní stavy'!G73</f>
        <v>#VALUE!</v>
      </c>
      <c r="F55" s="729"/>
      <c r="G55" s="732"/>
      <c r="H55" s="690"/>
      <c r="I55" s="732"/>
      <c r="J55" s="483" t="s">
        <v>510</v>
      </c>
      <c r="K55" s="678"/>
      <c r="M55" s="493"/>
    </row>
    <row r="56" spans="1:13" s="33" customFormat="1" ht="55.5" customHeight="1" x14ac:dyDescent="0.2">
      <c r="A56" s="389"/>
      <c r="B56" s="694"/>
      <c r="C56" s="339" t="s">
        <v>6</v>
      </c>
      <c r="D56" s="700"/>
      <c r="E56" s="279" t="e">
        <f>'Provozní stavy'!H73</f>
        <v>#VALUE!</v>
      </c>
      <c r="F56" s="730"/>
      <c r="G56" s="733"/>
      <c r="H56" s="690"/>
      <c r="I56" s="733"/>
      <c r="J56" s="483" t="s">
        <v>510</v>
      </c>
      <c r="K56" s="679"/>
      <c r="M56" s="493"/>
    </row>
    <row r="57" spans="1:13" s="33" customFormat="1" ht="116.25" customHeight="1" x14ac:dyDescent="0.2">
      <c r="A57" s="389"/>
      <c r="B57" s="725" t="s">
        <v>511</v>
      </c>
      <c r="C57" s="339" t="s">
        <v>512</v>
      </c>
      <c r="D57" s="339" t="s">
        <v>26</v>
      </c>
      <c r="E57" s="484">
        <v>7</v>
      </c>
      <c r="F57" s="728" t="s">
        <v>26</v>
      </c>
      <c r="G57" s="731" t="s">
        <v>26</v>
      </c>
      <c r="H57" s="735" t="s">
        <v>453</v>
      </c>
      <c r="I57" s="731" t="s">
        <v>26</v>
      </c>
      <c r="J57" s="274" t="s">
        <v>513</v>
      </c>
      <c r="K57" s="394" t="s">
        <v>514</v>
      </c>
      <c r="M57" s="493"/>
    </row>
    <row r="58" spans="1:13" s="33" customFormat="1" ht="99" customHeight="1" x14ac:dyDescent="0.2">
      <c r="A58" s="389"/>
      <c r="B58" s="726"/>
      <c r="C58" s="339" t="s">
        <v>35</v>
      </c>
      <c r="D58" s="339" t="s">
        <v>26</v>
      </c>
      <c r="E58" s="484">
        <v>7</v>
      </c>
      <c r="F58" s="729"/>
      <c r="G58" s="732"/>
      <c r="H58" s="736"/>
      <c r="I58" s="732"/>
      <c r="J58" s="274" t="s">
        <v>513</v>
      </c>
      <c r="K58" s="394" t="s">
        <v>515</v>
      </c>
      <c r="M58" s="493"/>
    </row>
    <row r="59" spans="1:13" s="33" customFormat="1" ht="95.25" customHeight="1" x14ac:dyDescent="0.2">
      <c r="A59" s="389"/>
      <c r="B59" s="727"/>
      <c r="C59" s="339" t="s">
        <v>516</v>
      </c>
      <c r="D59" s="339" t="s">
        <v>26</v>
      </c>
      <c r="E59" s="484">
        <v>7</v>
      </c>
      <c r="F59" s="730"/>
      <c r="G59" s="733"/>
      <c r="H59" s="737"/>
      <c r="I59" s="733"/>
      <c r="J59" s="274" t="s">
        <v>513</v>
      </c>
      <c r="K59" s="394" t="s">
        <v>517</v>
      </c>
      <c r="M59" s="493"/>
    </row>
    <row r="60" spans="1:13" s="33" customFormat="1" ht="135" customHeight="1" x14ac:dyDescent="0.2">
      <c r="A60" s="389"/>
      <c r="B60" s="394" t="s">
        <v>518</v>
      </c>
      <c r="C60" s="339" t="s">
        <v>4</v>
      </c>
      <c r="D60" s="339" t="s">
        <v>26</v>
      </c>
      <c r="E60" s="391" t="s">
        <v>519</v>
      </c>
      <c r="F60" s="386" t="s">
        <v>26</v>
      </c>
      <c r="G60" s="43" t="s">
        <v>26</v>
      </c>
      <c r="H60" s="393" t="s">
        <v>453</v>
      </c>
      <c r="I60" s="43" t="s">
        <v>26</v>
      </c>
      <c r="J60" s="274" t="s">
        <v>520</v>
      </c>
      <c r="K60" s="394" t="s">
        <v>521</v>
      </c>
      <c r="M60" s="493"/>
    </row>
    <row r="61" spans="1:13" ht="12.75" customHeight="1" x14ac:dyDescent="0.2">
      <c r="A61" s="402" t="s">
        <v>522</v>
      </c>
      <c r="B61" s="740" t="s">
        <v>523</v>
      </c>
      <c r="C61" s="740"/>
      <c r="D61" s="740"/>
      <c r="E61" s="739"/>
      <c r="F61" s="739"/>
      <c r="G61" s="739"/>
      <c r="H61" s="739"/>
      <c r="I61" s="739"/>
      <c r="J61" s="739"/>
      <c r="K61" s="739"/>
      <c r="M61" s="494"/>
    </row>
    <row r="62" spans="1:13" s="33" customFormat="1" ht="63.75" customHeight="1" x14ac:dyDescent="0.2">
      <c r="A62" s="403"/>
      <c r="B62" s="390" t="s">
        <v>524</v>
      </c>
      <c r="C62" s="339" t="s">
        <v>193</v>
      </c>
      <c r="D62" s="339" t="s">
        <v>26</v>
      </c>
      <c r="E62" s="391">
        <v>30</v>
      </c>
      <c r="F62" s="386" t="s">
        <v>26</v>
      </c>
      <c r="G62" s="43" t="s">
        <v>26</v>
      </c>
      <c r="H62" s="393" t="s">
        <v>453</v>
      </c>
      <c r="I62" s="43" t="s">
        <v>26</v>
      </c>
      <c r="J62" s="383" t="s">
        <v>525</v>
      </c>
      <c r="K62" s="725" t="s">
        <v>526</v>
      </c>
      <c r="M62" s="493"/>
    </row>
    <row r="63" spans="1:13" s="33" customFormat="1" ht="63.75" customHeight="1" x14ac:dyDescent="0.2">
      <c r="A63" s="404"/>
      <c r="B63" s="390" t="s">
        <v>527</v>
      </c>
      <c r="C63" s="339" t="s">
        <v>193</v>
      </c>
      <c r="D63" s="339" t="s">
        <v>26</v>
      </c>
      <c r="E63" s="391">
        <v>30</v>
      </c>
      <c r="F63" s="386" t="s">
        <v>26</v>
      </c>
      <c r="G63" s="43" t="s">
        <v>26</v>
      </c>
      <c r="H63" s="393" t="s">
        <v>453</v>
      </c>
      <c r="I63" s="43" t="s">
        <v>26</v>
      </c>
      <c r="J63" s="383" t="s">
        <v>525</v>
      </c>
      <c r="K63" s="726"/>
      <c r="M63" s="493"/>
    </row>
    <row r="64" spans="1:13" s="33" customFormat="1" ht="63.75" customHeight="1" x14ac:dyDescent="0.2">
      <c r="A64" s="404"/>
      <c r="B64" s="390" t="s">
        <v>528</v>
      </c>
      <c r="C64" s="339" t="s">
        <v>193</v>
      </c>
      <c r="D64" s="339" t="s">
        <v>26</v>
      </c>
      <c r="E64" s="391">
        <v>1</v>
      </c>
      <c r="F64" s="386" t="s">
        <v>26</v>
      </c>
      <c r="G64" s="43" t="s">
        <v>26</v>
      </c>
      <c r="H64" s="393" t="s">
        <v>453</v>
      </c>
      <c r="I64" s="43" t="s">
        <v>26</v>
      </c>
      <c r="J64" s="383" t="s">
        <v>529</v>
      </c>
      <c r="K64" s="726"/>
      <c r="M64" s="493"/>
    </row>
    <row r="65" spans="1:13" s="33" customFormat="1" ht="61.5" customHeight="1" x14ac:dyDescent="0.2">
      <c r="A65" s="404"/>
      <c r="B65" s="390" t="s">
        <v>530</v>
      </c>
      <c r="C65" s="339" t="s">
        <v>193</v>
      </c>
      <c r="D65" s="339" t="s">
        <v>26</v>
      </c>
      <c r="E65" s="391">
        <v>5</v>
      </c>
      <c r="F65" s="386" t="s">
        <v>26</v>
      </c>
      <c r="G65" s="43" t="s">
        <v>26</v>
      </c>
      <c r="H65" s="393" t="s">
        <v>453</v>
      </c>
      <c r="I65" s="43" t="s">
        <v>26</v>
      </c>
      <c r="J65" s="383" t="s">
        <v>531</v>
      </c>
      <c r="K65" s="727"/>
      <c r="M65" s="493"/>
    </row>
    <row r="66" spans="1:13" s="33" customFormat="1" ht="57.75" customHeight="1" x14ac:dyDescent="0.2">
      <c r="A66" s="404"/>
      <c r="B66" s="390" t="s">
        <v>532</v>
      </c>
      <c r="C66" s="339" t="s">
        <v>193</v>
      </c>
      <c r="D66" s="339" t="s">
        <v>26</v>
      </c>
      <c r="E66" s="391">
        <v>60</v>
      </c>
      <c r="F66" s="386" t="s">
        <v>26</v>
      </c>
      <c r="G66" s="43" t="s">
        <v>26</v>
      </c>
      <c r="H66" s="393" t="s">
        <v>453</v>
      </c>
      <c r="I66" s="43" t="s">
        <v>26</v>
      </c>
      <c r="J66" s="383" t="s">
        <v>533</v>
      </c>
      <c r="K66" s="725" t="s">
        <v>534</v>
      </c>
      <c r="M66" s="493"/>
    </row>
    <row r="67" spans="1:13" s="33" customFormat="1" ht="44.25" customHeight="1" x14ac:dyDescent="0.2">
      <c r="A67" s="404"/>
      <c r="B67" s="390" t="s">
        <v>535</v>
      </c>
      <c r="C67" s="339" t="s">
        <v>193</v>
      </c>
      <c r="D67" s="339" t="s">
        <v>26</v>
      </c>
      <c r="E67" s="391">
        <v>100</v>
      </c>
      <c r="F67" s="386" t="s">
        <v>26</v>
      </c>
      <c r="G67" s="43" t="s">
        <v>26</v>
      </c>
      <c r="H67" s="393" t="s">
        <v>453</v>
      </c>
      <c r="I67" s="43" t="s">
        <v>26</v>
      </c>
      <c r="J67" s="383" t="s">
        <v>536</v>
      </c>
      <c r="K67" s="726"/>
      <c r="M67" s="493"/>
    </row>
    <row r="68" spans="1:13" s="33" customFormat="1" ht="44.25" customHeight="1" x14ac:dyDescent="0.2">
      <c r="A68" s="404"/>
      <c r="B68" s="390" t="s">
        <v>537</v>
      </c>
      <c r="C68" s="339" t="s">
        <v>193</v>
      </c>
      <c r="D68" s="339" t="s">
        <v>26</v>
      </c>
      <c r="E68" s="391">
        <v>1</v>
      </c>
      <c r="F68" s="386" t="s">
        <v>26</v>
      </c>
      <c r="G68" s="43" t="s">
        <v>26</v>
      </c>
      <c r="H68" s="393" t="s">
        <v>453</v>
      </c>
      <c r="I68" s="43" t="s">
        <v>26</v>
      </c>
      <c r="J68" s="383" t="s">
        <v>529</v>
      </c>
      <c r="K68" s="726"/>
      <c r="M68" s="493"/>
    </row>
    <row r="69" spans="1:13" s="33" customFormat="1" ht="64.5" customHeight="1" x14ac:dyDescent="0.2">
      <c r="A69" s="404"/>
      <c r="B69" s="390" t="s">
        <v>538</v>
      </c>
      <c r="C69" s="339" t="s">
        <v>193</v>
      </c>
      <c r="D69" s="339" t="s">
        <v>26</v>
      </c>
      <c r="E69" s="391">
        <v>5</v>
      </c>
      <c r="F69" s="386" t="s">
        <v>26</v>
      </c>
      <c r="G69" s="43" t="s">
        <v>26</v>
      </c>
      <c r="H69" s="393" t="s">
        <v>453</v>
      </c>
      <c r="I69" s="43" t="s">
        <v>26</v>
      </c>
      <c r="J69" s="383" t="s">
        <v>531</v>
      </c>
      <c r="K69" s="727"/>
      <c r="M69" s="493"/>
    </row>
    <row r="70" spans="1:13" s="38" customFormat="1" ht="15.75" customHeight="1" x14ac:dyDescent="0.2">
      <c r="A70" s="405" t="s">
        <v>539</v>
      </c>
      <c r="B70" s="741" t="s">
        <v>540</v>
      </c>
      <c r="C70" s="741"/>
      <c r="D70" s="741"/>
      <c r="E70" s="741"/>
      <c r="F70" s="741"/>
      <c r="G70" s="741"/>
      <c r="H70" s="741"/>
      <c r="I70" s="741"/>
      <c r="J70" s="741"/>
      <c r="K70" s="741"/>
      <c r="M70" s="492"/>
    </row>
    <row r="71" spans="1:13" s="32" customFormat="1" ht="97.5" customHeight="1" x14ac:dyDescent="0.2">
      <c r="A71" s="406" t="s">
        <v>541</v>
      </c>
      <c r="B71" s="407" t="s">
        <v>542</v>
      </c>
      <c r="C71" s="339" t="s">
        <v>193</v>
      </c>
      <c r="D71" s="15" t="s">
        <v>26</v>
      </c>
      <c r="E71" s="408">
        <v>0.96</v>
      </c>
      <c r="F71" s="384" t="s">
        <v>26</v>
      </c>
      <c r="G71" s="409" t="s">
        <v>465</v>
      </c>
      <c r="H71" s="410" t="s">
        <v>26</v>
      </c>
      <c r="I71" s="392" t="s">
        <v>26</v>
      </c>
      <c r="J71" s="393" t="s">
        <v>543</v>
      </c>
      <c r="K71" s="739" t="s">
        <v>544</v>
      </c>
      <c r="M71" s="495"/>
    </row>
    <row r="72" spans="1:13" s="32" customFormat="1" ht="97.5" customHeight="1" x14ac:dyDescent="0.2">
      <c r="A72" s="406" t="s">
        <v>545</v>
      </c>
      <c r="B72" s="390" t="s">
        <v>546</v>
      </c>
      <c r="C72" s="339" t="s">
        <v>193</v>
      </c>
      <c r="D72" s="15" t="s">
        <v>26</v>
      </c>
      <c r="E72" s="408">
        <v>0.98</v>
      </c>
      <c r="F72" s="384" t="s">
        <v>26</v>
      </c>
      <c r="G72" s="409" t="s">
        <v>465</v>
      </c>
      <c r="H72" s="410" t="s">
        <v>26</v>
      </c>
      <c r="I72" s="392" t="s">
        <v>26</v>
      </c>
      <c r="J72" s="393" t="s">
        <v>547</v>
      </c>
      <c r="K72" s="739"/>
      <c r="M72" s="495"/>
    </row>
    <row r="74" spans="1:13" x14ac:dyDescent="0.2">
      <c r="B74" s="468" t="s">
        <v>548</v>
      </c>
      <c r="C74" s="469"/>
      <c r="D74" s="469"/>
      <c r="E74" s="470"/>
      <c r="G74" s="387"/>
      <c r="H74" s="471"/>
      <c r="I74" s="387"/>
      <c r="J74" s="387"/>
      <c r="K74" s="472"/>
    </row>
    <row r="75" spans="1:13" ht="27" customHeight="1" x14ac:dyDescent="0.2">
      <c r="B75" s="738" t="s">
        <v>549</v>
      </c>
      <c r="C75" s="738"/>
      <c r="D75" s="738"/>
      <c r="E75" s="738"/>
      <c r="F75" s="738"/>
      <c r="G75" s="738"/>
      <c r="H75" s="738"/>
      <c r="I75" s="738"/>
      <c r="J75" s="738"/>
      <c r="K75" s="738"/>
    </row>
    <row r="76" spans="1:13" ht="25.5" customHeight="1" x14ac:dyDescent="0.2">
      <c r="B76" s="738" t="s">
        <v>550</v>
      </c>
      <c r="C76" s="738"/>
      <c r="D76" s="738"/>
      <c r="E76" s="738"/>
      <c r="F76" s="738"/>
      <c r="G76" s="738"/>
      <c r="H76" s="738"/>
      <c r="I76" s="738"/>
      <c r="J76" s="738"/>
      <c r="K76" s="738"/>
    </row>
  </sheetData>
  <mergeCells count="127">
    <mergeCell ref="B76:K76"/>
    <mergeCell ref="G54:G56"/>
    <mergeCell ref="H54:H56"/>
    <mergeCell ref="I54:I56"/>
    <mergeCell ref="B57:B59"/>
    <mergeCell ref="F57:F59"/>
    <mergeCell ref="G57:G59"/>
    <mergeCell ref="H57:H59"/>
    <mergeCell ref="I57:I59"/>
    <mergeCell ref="B54:B56"/>
    <mergeCell ref="D54:D56"/>
    <mergeCell ref="F54:F56"/>
    <mergeCell ref="B75:K75"/>
    <mergeCell ref="K71:K72"/>
    <mergeCell ref="B61:K61"/>
    <mergeCell ref="B70:K70"/>
    <mergeCell ref="K62:K65"/>
    <mergeCell ref="K66:K69"/>
    <mergeCell ref="K54:K56"/>
    <mergeCell ref="J12:J13"/>
    <mergeCell ref="I36:I39"/>
    <mergeCell ref="D36:D39"/>
    <mergeCell ref="F36:F39"/>
    <mergeCell ref="I50:I53"/>
    <mergeCell ref="J50:J53"/>
    <mergeCell ref="G36:G39"/>
    <mergeCell ref="H36:H39"/>
    <mergeCell ref="B44:B49"/>
    <mergeCell ref="D44:D49"/>
    <mergeCell ref="F44:F49"/>
    <mergeCell ref="G44:G49"/>
    <mergeCell ref="H44:H49"/>
    <mergeCell ref="I44:I49"/>
    <mergeCell ref="J36:J39"/>
    <mergeCell ref="J44:J49"/>
    <mergeCell ref="K44:K49"/>
    <mergeCell ref="H34:H35"/>
    <mergeCell ref="H30:H33"/>
    <mergeCell ref="I40:I43"/>
    <mergeCell ref="J40:J43"/>
    <mergeCell ref="J15:J17"/>
    <mergeCell ref="J23:J25"/>
    <mergeCell ref="B50:B53"/>
    <mergeCell ref="D50:D53"/>
    <mergeCell ref="F50:F53"/>
    <mergeCell ref="G50:G53"/>
    <mergeCell ref="H50:H53"/>
    <mergeCell ref="B40:B43"/>
    <mergeCell ref="D40:D43"/>
    <mergeCell ref="F40:F43"/>
    <mergeCell ref="G40:G43"/>
    <mergeCell ref="H40:H43"/>
    <mergeCell ref="K50:K53"/>
    <mergeCell ref="K15:K17"/>
    <mergeCell ref="B34:B35"/>
    <mergeCell ref="D30:D33"/>
    <mergeCell ref="F30:F33"/>
    <mergeCell ref="J34:J35"/>
    <mergeCell ref="D26:D29"/>
    <mergeCell ref="B10:B11"/>
    <mergeCell ref="D10:D11"/>
    <mergeCell ref="F23:F25"/>
    <mergeCell ref="G23:G25"/>
    <mergeCell ref="G19:G22"/>
    <mergeCell ref="H19:H22"/>
    <mergeCell ref="I19:I22"/>
    <mergeCell ref="G15:G18"/>
    <mergeCell ref="H15:H18"/>
    <mergeCell ref="I15:I18"/>
    <mergeCell ref="B12:B13"/>
    <mergeCell ref="D12:D13"/>
    <mergeCell ref="F12:F13"/>
    <mergeCell ref="G12:G13"/>
    <mergeCell ref="H12:H13"/>
    <mergeCell ref="I12:I13"/>
    <mergeCell ref="F15:F17"/>
    <mergeCell ref="B15:B18"/>
    <mergeCell ref="D15:D18"/>
    <mergeCell ref="I10:I11"/>
    <mergeCell ref="G10:G11"/>
    <mergeCell ref="H10:H11"/>
    <mergeCell ref="F10:F11"/>
    <mergeCell ref="A1:B2"/>
    <mergeCell ref="C1:J2"/>
    <mergeCell ref="B5:K5"/>
    <mergeCell ref="K1:K2"/>
    <mergeCell ref="A3:A4"/>
    <mergeCell ref="F3:I3"/>
    <mergeCell ref="B3:B4"/>
    <mergeCell ref="C3:C4"/>
    <mergeCell ref="D3:D4"/>
    <mergeCell ref="E3:E4"/>
    <mergeCell ref="J3:J4"/>
    <mergeCell ref="K3:K4"/>
    <mergeCell ref="J10:J11"/>
    <mergeCell ref="F26:F29"/>
    <mergeCell ref="G26:G29"/>
    <mergeCell ref="H26:H29"/>
    <mergeCell ref="B36:B39"/>
    <mergeCell ref="I30:I33"/>
    <mergeCell ref="J30:J33"/>
    <mergeCell ref="G30:G33"/>
    <mergeCell ref="I34:I35"/>
    <mergeCell ref="F34:F35"/>
    <mergeCell ref="G34:G35"/>
    <mergeCell ref="B19:B22"/>
    <mergeCell ref="D19:D22"/>
    <mergeCell ref="F19:F22"/>
    <mergeCell ref="I26:I29"/>
    <mergeCell ref="J26:J29"/>
    <mergeCell ref="J19:J22"/>
    <mergeCell ref="H23:H25"/>
    <mergeCell ref="I23:I25"/>
    <mergeCell ref="B23:B25"/>
    <mergeCell ref="B26:B29"/>
    <mergeCell ref="D34:D35"/>
    <mergeCell ref="D23:D25"/>
    <mergeCell ref="B30:B33"/>
    <mergeCell ref="K19:K22"/>
    <mergeCell ref="K12:K13"/>
    <mergeCell ref="K10:K11"/>
    <mergeCell ref="K23:K25"/>
    <mergeCell ref="K26:K29"/>
    <mergeCell ref="K30:K33"/>
    <mergeCell ref="K34:K35"/>
    <mergeCell ref="K36:K39"/>
    <mergeCell ref="K40:K43"/>
  </mergeCells>
  <phoneticPr fontId="7" type="noConversion"/>
  <printOptions horizontalCentered="1"/>
  <pageMargins left="0.51181102362204722" right="0.51181102362204722" top="0.59055118110236227" bottom="0.59055118110236227" header="0.31496062992125984" footer="0.31496062992125984"/>
  <pageSetup paperSize="8" scale="84" fitToWidth="0" fitToHeight="0" orientation="landscape" r:id="rId1"/>
  <headerFooter>
    <oddFooter>&amp;C&amp;"Arial,Obyčejné"&amp;P/&amp;N</oddFooter>
  </headerFooter>
  <rowBreaks count="5" manualBreakCount="5">
    <brk id="18" max="10" man="1"/>
    <brk id="43" max="10" man="1"/>
    <brk id="56" max="10" man="1"/>
    <brk id="60" max="10" man="1"/>
    <brk id="69"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02459-4024-43CA-86BB-05E2A27676DC}">
  <sheetPr>
    <tabColor rgb="FFFFFFCC"/>
  </sheetPr>
  <dimension ref="B1:R62"/>
  <sheetViews>
    <sheetView view="pageBreakPreview" zoomScale="90" zoomScaleNormal="115" zoomScaleSheetLayoutView="90" workbookViewId="0">
      <selection activeCell="C53" sqref="C53"/>
    </sheetView>
  </sheetViews>
  <sheetFormatPr defaultRowHeight="12.75" x14ac:dyDescent="0.2"/>
  <cols>
    <col min="1" max="1" width="2" customWidth="1"/>
    <col min="2" max="2" width="25.42578125" style="338" customWidth="1"/>
    <col min="3" max="3" width="11.42578125" style="338" customWidth="1"/>
    <col min="4" max="4" width="11.140625" style="338" customWidth="1"/>
    <col min="5" max="5" width="14.42578125" customWidth="1"/>
    <col min="6" max="6" width="12.7109375" style="337" customWidth="1"/>
    <col min="7" max="7" width="16.140625" style="333" customWidth="1"/>
    <col min="8" max="8" width="11.5703125" customWidth="1"/>
    <col min="9" max="9" width="12.140625" customWidth="1"/>
    <col min="10" max="10" width="13.28515625" customWidth="1"/>
    <col min="11" max="11" width="13.5703125" customWidth="1"/>
    <col min="12" max="12" width="14.140625" customWidth="1"/>
    <col min="13" max="13" width="14.85546875" customWidth="1"/>
    <col min="14" max="14" width="16.85546875" customWidth="1"/>
    <col min="15" max="15" width="17.7109375" customWidth="1"/>
  </cols>
  <sheetData>
    <row r="1" spans="2:18" ht="6.75" customHeight="1" x14ac:dyDescent="0.2"/>
    <row r="2" spans="2:18" ht="25.5" customHeight="1" x14ac:dyDescent="0.2">
      <c r="B2" s="747" t="s">
        <v>551</v>
      </c>
      <c r="C2" s="747"/>
      <c r="D2" s="747"/>
      <c r="E2" s="747"/>
      <c r="F2" s="747"/>
      <c r="G2" s="747"/>
      <c r="H2" s="747"/>
      <c r="I2" s="747"/>
      <c r="J2" s="747"/>
      <c r="K2" s="747"/>
      <c r="L2" s="747"/>
      <c r="M2" s="747"/>
      <c r="N2" s="747"/>
      <c r="O2" s="747"/>
    </row>
    <row r="3" spans="2:18" ht="141" customHeight="1" x14ac:dyDescent="0.2">
      <c r="B3" s="722" t="s">
        <v>42</v>
      </c>
      <c r="C3" s="722" t="s">
        <v>552</v>
      </c>
      <c r="D3" s="750" t="s">
        <v>553</v>
      </c>
      <c r="E3" s="722" t="s">
        <v>441</v>
      </c>
      <c r="F3" s="743" t="s">
        <v>443</v>
      </c>
      <c r="G3" s="748" t="s">
        <v>554</v>
      </c>
      <c r="H3" s="720" t="s">
        <v>555</v>
      </c>
      <c r="I3" s="743" t="s">
        <v>556</v>
      </c>
      <c r="J3" s="347" t="s">
        <v>557</v>
      </c>
      <c r="K3" s="743" t="s">
        <v>558</v>
      </c>
      <c r="L3" s="743" t="s">
        <v>559</v>
      </c>
      <c r="M3" s="743" t="s">
        <v>560</v>
      </c>
      <c r="N3" s="20" t="s">
        <v>561</v>
      </c>
      <c r="O3" s="743" t="s">
        <v>562</v>
      </c>
    </row>
    <row r="4" spans="2:18" ht="14.25" customHeight="1" x14ac:dyDescent="0.2">
      <c r="B4" s="722"/>
      <c r="C4" s="722"/>
      <c r="D4" s="750"/>
      <c r="E4" s="722"/>
      <c r="F4" s="751"/>
      <c r="G4" s="749"/>
      <c r="H4" s="720"/>
      <c r="I4" s="744"/>
      <c r="J4" s="341" t="s">
        <v>563</v>
      </c>
      <c r="K4" s="744"/>
      <c r="L4" s="744"/>
      <c r="M4" s="744"/>
      <c r="N4" s="20" t="s">
        <v>564</v>
      </c>
      <c r="O4" s="744"/>
    </row>
    <row r="5" spans="2:18" ht="25.5" customHeight="1" x14ac:dyDescent="0.2">
      <c r="B5" s="722"/>
      <c r="C5" s="722"/>
      <c r="D5" s="750"/>
      <c r="E5" s="332" t="s">
        <v>565</v>
      </c>
      <c r="F5" s="744"/>
      <c r="G5" s="332" t="s">
        <v>566</v>
      </c>
      <c r="H5" s="720"/>
      <c r="I5" s="341" t="s">
        <v>567</v>
      </c>
      <c r="J5" s="346" t="s">
        <v>568</v>
      </c>
      <c r="K5" s="20" t="s">
        <v>567</v>
      </c>
      <c r="L5" s="332" t="s">
        <v>411</v>
      </c>
      <c r="M5" s="20" t="s">
        <v>567</v>
      </c>
      <c r="N5" s="332" t="s">
        <v>569</v>
      </c>
      <c r="O5" s="332" t="s">
        <v>411</v>
      </c>
    </row>
    <row r="6" spans="2:18" ht="3.75" customHeight="1" x14ac:dyDescent="0.2"/>
    <row r="7" spans="2:18" ht="33.75" x14ac:dyDescent="0.2">
      <c r="B7" s="692" t="s">
        <v>463</v>
      </c>
      <c r="C7" s="339" t="s">
        <v>4</v>
      </c>
      <c r="D7" s="698" t="s">
        <v>81</v>
      </c>
      <c r="E7" s="278" t="str">
        <f>'Garantované parametry'!E10</f>
        <v>Doplní ÚČASTNÍK / To be filled by CONTRACTOR</v>
      </c>
      <c r="F7" s="745" t="s">
        <v>468</v>
      </c>
      <c r="G7" s="335"/>
      <c r="H7" s="334" t="e">
        <f>G7-E7</f>
        <v>#VALUE!</v>
      </c>
      <c r="I7" s="334" t="e">
        <f>IF(H7&gt;= 0, "ANO", "NE")</f>
        <v>#VALUE!</v>
      </c>
      <c r="J7" s="355">
        <f>Hodnocení!O56/10 *(1+Q4)</f>
        <v>0</v>
      </c>
      <c r="K7" s="357"/>
      <c r="L7" s="356">
        <f>IF(K7= "ANO",ROUND(H7*J7,3), 0)</f>
        <v>0</v>
      </c>
      <c r="M7" s="357"/>
      <c r="N7" s="359"/>
      <c r="O7" s="356">
        <f>IF(M7 = "ANO",H7*J7*N7/D52,0)</f>
        <v>0</v>
      </c>
      <c r="R7" s="423"/>
    </row>
    <row r="8" spans="2:18" ht="33.75" x14ac:dyDescent="0.2">
      <c r="B8" s="694"/>
      <c r="C8" s="339" t="s">
        <v>6</v>
      </c>
      <c r="D8" s="700"/>
      <c r="E8" s="278" t="str">
        <f>'Garantované parametry'!E11</f>
        <v>Doplní ÚČASTNÍK / To be filled by CONTRACTOR</v>
      </c>
      <c r="F8" s="746"/>
      <c r="G8" s="335"/>
      <c r="H8" s="334" t="e">
        <f t="shared" ref="H8:H45" si="0">G8-E8</f>
        <v>#VALUE!</v>
      </c>
      <c r="I8" s="334" t="e">
        <f>IF(H8&gt;= 0, "ANO", "NE")</f>
        <v>#VALUE!</v>
      </c>
      <c r="J8" s="355">
        <f>Hodnocení!O76/10 *(1+Q4)</f>
        <v>0</v>
      </c>
      <c r="K8" s="357"/>
      <c r="L8" s="356">
        <f t="shared" ref="L8:L45" si="1">IF(K8= "ANO",ROUND(H8*J8,3), 0)</f>
        <v>0</v>
      </c>
      <c r="M8" s="357"/>
      <c r="N8" s="359"/>
      <c r="O8" s="356">
        <f>IF(M8 = "ANO",H8*J8*N8/F52,0)</f>
        <v>0</v>
      </c>
      <c r="R8" s="423"/>
    </row>
    <row r="9" spans="2:18" ht="32.25" customHeight="1" x14ac:dyDescent="0.2">
      <c r="B9" s="707" t="s">
        <v>469</v>
      </c>
      <c r="C9" s="340" t="s">
        <v>5</v>
      </c>
      <c r="D9" s="698" t="s">
        <v>91</v>
      </c>
      <c r="E9" s="278" t="e">
        <f>'Garantované parametry'!E12</f>
        <v>#VALUE!</v>
      </c>
      <c r="F9" s="745" t="s">
        <v>471</v>
      </c>
      <c r="G9" s="360"/>
      <c r="H9" s="334" t="e">
        <f t="shared" si="0"/>
        <v>#VALUE!</v>
      </c>
      <c r="I9" s="334" t="e">
        <f>IF(H9&lt;= 0, "ANO", "NE")</f>
        <v>#VALUE!</v>
      </c>
      <c r="J9" s="355">
        <f>-Hodnocení!O68/1000 *(1+Q4)</f>
        <v>0</v>
      </c>
      <c r="K9" s="357"/>
      <c r="L9" s="356">
        <f t="shared" si="1"/>
        <v>0</v>
      </c>
      <c r="M9" s="357"/>
      <c r="N9" s="359"/>
      <c r="O9" s="356">
        <f>IF(M9 = "ANO",H9*J9*N9/E52,0)</f>
        <v>0</v>
      </c>
      <c r="R9" s="423"/>
    </row>
    <row r="10" spans="2:18" ht="32.25" customHeight="1" x14ac:dyDescent="0.2">
      <c r="B10" s="707"/>
      <c r="C10" s="340" t="s">
        <v>13</v>
      </c>
      <c r="D10" s="700"/>
      <c r="E10" s="278" t="e">
        <f>'Garantované parametry'!E13</f>
        <v>#VALUE!</v>
      </c>
      <c r="F10" s="746"/>
      <c r="G10" s="360"/>
      <c r="H10" s="334" t="e">
        <f t="shared" si="0"/>
        <v>#VALUE!</v>
      </c>
      <c r="I10" s="334" t="e">
        <f>IF(H10&lt;= 0, "ANO", "NE")</f>
        <v>#VALUE!</v>
      </c>
      <c r="J10" s="355">
        <f>-Hodnocení!O95/1000 *(1+Q4)</f>
        <v>0</v>
      </c>
      <c r="K10" s="357"/>
      <c r="L10" s="356">
        <f t="shared" si="1"/>
        <v>0</v>
      </c>
      <c r="M10" s="357"/>
      <c r="N10" s="359"/>
      <c r="O10" s="356">
        <f>IF(M10 = "ANO",H10*J10*N10/G52,0)</f>
        <v>0</v>
      </c>
      <c r="R10" s="423"/>
    </row>
    <row r="11" spans="2:18" ht="33.75" x14ac:dyDescent="0.2">
      <c r="B11" s="692" t="s">
        <v>476</v>
      </c>
      <c r="C11" s="339" t="s">
        <v>4</v>
      </c>
      <c r="D11" s="698" t="s">
        <v>103</v>
      </c>
      <c r="E11" s="278" t="str">
        <f>'Garantované parametry'!E15</f>
        <v>Doplní ÚČASTNÍK / To be filled by CONTRACTOR</v>
      </c>
      <c r="F11" s="753" t="s">
        <v>478</v>
      </c>
      <c r="G11" s="336"/>
      <c r="H11" s="334" t="e">
        <f>G11-E11</f>
        <v>#VALUE!</v>
      </c>
      <c r="I11" s="334" t="e">
        <f>IF(H11&gt;= 0, "NE", "ANO")</f>
        <v>#VALUE!</v>
      </c>
      <c r="J11" s="355">
        <f>-Hodnocení!O57/12 *(1+Q4)</f>
        <v>0</v>
      </c>
      <c r="K11" s="357"/>
      <c r="L11" s="356">
        <f t="shared" si="1"/>
        <v>0</v>
      </c>
      <c r="M11" s="357"/>
      <c r="N11" s="359"/>
      <c r="O11" s="356">
        <f>IF(M11 = "ANO",H11*J11*N11/D52,0)</f>
        <v>0</v>
      </c>
      <c r="R11" s="423"/>
    </row>
    <row r="12" spans="2:18" ht="33.75" x14ac:dyDescent="0.2">
      <c r="B12" s="693"/>
      <c r="C12" s="339" t="s">
        <v>6</v>
      </c>
      <c r="D12" s="699"/>
      <c r="E12" s="278" t="str">
        <f>'Garantované parametry'!E16</f>
        <v>Doplní ÚČASTNÍK / To be filled by CONTRACTOR</v>
      </c>
      <c r="F12" s="754"/>
      <c r="G12" s="336"/>
      <c r="H12" s="334" t="e">
        <f>G12-E12</f>
        <v>#VALUE!</v>
      </c>
      <c r="I12" s="334" t="e">
        <f t="shared" ref="I12:I14" si="2">IF(H12&gt;= 0, "NE", "ANO")</f>
        <v>#VALUE!</v>
      </c>
      <c r="J12" s="355">
        <f>-Hodnocení!O77/12 *(1+Q4)</f>
        <v>0</v>
      </c>
      <c r="K12" s="357"/>
      <c r="L12" s="356">
        <f t="shared" si="1"/>
        <v>0</v>
      </c>
      <c r="M12" s="357"/>
      <c r="N12" s="359"/>
      <c r="O12" s="356">
        <f>IF(M12 = "ANO",H12*J12*N12/F52,0)</f>
        <v>0</v>
      </c>
      <c r="R12" s="423"/>
    </row>
    <row r="13" spans="2:18" x14ac:dyDescent="0.2">
      <c r="B13" s="693"/>
      <c r="C13" s="339" t="s">
        <v>10</v>
      </c>
      <c r="D13" s="699"/>
      <c r="E13" s="278" t="str">
        <f>'Garantované parametry'!E17</f>
        <v>max. 35</v>
      </c>
      <c r="F13" s="755"/>
      <c r="G13" s="336"/>
      <c r="H13" s="334"/>
      <c r="I13" s="334"/>
      <c r="J13" s="355"/>
      <c r="K13" s="357"/>
      <c r="L13" s="356"/>
      <c r="M13" s="357"/>
      <c r="N13" s="359"/>
      <c r="O13" s="356"/>
      <c r="R13" s="423"/>
    </row>
    <row r="14" spans="2:18" ht="16.5" x14ac:dyDescent="0.2">
      <c r="B14" s="694"/>
      <c r="C14" s="339" t="s">
        <v>192</v>
      </c>
      <c r="D14" s="700"/>
      <c r="E14" s="278" t="str">
        <f>'Garantované parametry'!E18</f>
        <v>max. 5</v>
      </c>
      <c r="F14" s="584" t="s">
        <v>482</v>
      </c>
      <c r="G14" s="336"/>
      <c r="H14" s="334" t="e">
        <f>G14-E13</f>
        <v>#VALUE!</v>
      </c>
      <c r="I14" s="334" t="e">
        <f t="shared" si="2"/>
        <v>#VALUE!</v>
      </c>
      <c r="J14" s="355">
        <f>J11 *(1+Q4)</f>
        <v>0</v>
      </c>
      <c r="K14" s="357"/>
      <c r="L14" s="356">
        <f t="shared" si="1"/>
        <v>0</v>
      </c>
      <c r="M14" s="357"/>
      <c r="N14" s="359"/>
      <c r="O14" s="356">
        <f>IF(M14 = "ANO",H14*J14*N14/G52,0)</f>
        <v>0</v>
      </c>
      <c r="R14" s="423"/>
    </row>
    <row r="15" spans="2:18" ht="12.75" customHeight="1" x14ac:dyDescent="0.2">
      <c r="B15" s="692" t="s">
        <v>484</v>
      </c>
      <c r="C15" s="339" t="s">
        <v>4</v>
      </c>
      <c r="D15" s="698" t="s">
        <v>106</v>
      </c>
      <c r="E15" s="278">
        <f>'Garantované parametry'!E19</f>
        <v>485</v>
      </c>
      <c r="F15" s="753" t="s">
        <v>486</v>
      </c>
      <c r="G15" s="336"/>
      <c r="H15" s="334">
        <f t="shared" si="0"/>
        <v>-485</v>
      </c>
      <c r="I15" s="334" t="str">
        <f t="shared" ref="I15:I39" si="3">IF(H15&gt;= 0, "ANO", "NE")</f>
        <v>NE</v>
      </c>
      <c r="J15" s="355">
        <f>-2.3 *(1+Q4)</f>
        <v>-2.2999999999999998</v>
      </c>
      <c r="K15" s="357"/>
      <c r="L15" s="356">
        <f t="shared" si="1"/>
        <v>0</v>
      </c>
      <c r="M15" s="357"/>
      <c r="N15" s="359"/>
      <c r="O15" s="356">
        <f>IF(M15 = "ANO",H15*J15*N15/D52,0)</f>
        <v>0</v>
      </c>
      <c r="R15" s="423"/>
    </row>
    <row r="16" spans="2:18" x14ac:dyDescent="0.2">
      <c r="B16" s="693"/>
      <c r="C16" s="339" t="s">
        <v>5</v>
      </c>
      <c r="D16" s="699"/>
      <c r="E16" s="278">
        <f>'Garantované parametry'!E20</f>
        <v>485</v>
      </c>
      <c r="F16" s="754"/>
      <c r="G16" s="336"/>
      <c r="H16" s="334">
        <f t="shared" si="0"/>
        <v>-485</v>
      </c>
      <c r="I16" s="334" t="str">
        <f t="shared" si="3"/>
        <v>NE</v>
      </c>
      <c r="J16" s="355">
        <f>J15*'Provozní stavy'!G7/'Provozní stavy'!H7 *(1+Q4)</f>
        <v>-1.3037176274018378</v>
      </c>
      <c r="K16" s="357"/>
      <c r="L16" s="356">
        <f t="shared" si="1"/>
        <v>0</v>
      </c>
      <c r="M16" s="357"/>
      <c r="N16" s="359"/>
      <c r="O16" s="356">
        <f>IF(M16 = "ANO",H16*J16*N16/E52,0)</f>
        <v>0</v>
      </c>
      <c r="R16" s="423"/>
    </row>
    <row r="17" spans="2:18" x14ac:dyDescent="0.2">
      <c r="B17" s="693"/>
      <c r="C17" s="339" t="s">
        <v>6</v>
      </c>
      <c r="D17" s="699"/>
      <c r="E17" s="278">
        <f>'Garantované parametry'!E21</f>
        <v>485</v>
      </c>
      <c r="F17" s="754"/>
      <c r="G17" s="336"/>
      <c r="H17" s="334">
        <f t="shared" si="0"/>
        <v>-485</v>
      </c>
      <c r="I17" s="334" t="str">
        <f t="shared" si="3"/>
        <v>NE</v>
      </c>
      <c r="J17" s="355">
        <f>-1.83466127185989*(1+Q4)</f>
        <v>-1.83466127185989</v>
      </c>
      <c r="K17" s="357"/>
      <c r="L17" s="356">
        <f t="shared" si="1"/>
        <v>0</v>
      </c>
      <c r="M17" s="357"/>
      <c r="N17" s="359"/>
      <c r="O17" s="356">
        <f>IF(M17 = "ANO",H17*J17*N17/F52,0)</f>
        <v>0</v>
      </c>
      <c r="R17" s="423"/>
    </row>
    <row r="18" spans="2:18" x14ac:dyDescent="0.2">
      <c r="B18" s="694"/>
      <c r="C18" s="339" t="s">
        <v>8</v>
      </c>
      <c r="D18" s="700"/>
      <c r="E18" s="278">
        <f>'Garantované parametry'!E22</f>
        <v>485</v>
      </c>
      <c r="F18" s="755"/>
      <c r="G18" s="336"/>
      <c r="H18" s="334">
        <f t="shared" si="0"/>
        <v>-485</v>
      </c>
      <c r="I18" s="334" t="str">
        <f t="shared" si="3"/>
        <v>NE</v>
      </c>
      <c r="J18" s="355">
        <f>-0.193*10*(1+Q4)</f>
        <v>-1.9300000000000002</v>
      </c>
      <c r="K18" s="357"/>
      <c r="L18" s="356">
        <f t="shared" si="1"/>
        <v>0</v>
      </c>
      <c r="M18" s="357"/>
      <c r="N18" s="359"/>
      <c r="O18" s="356">
        <f>IF(M18 = "ANO",H18*J18*N18/G52,0)</f>
        <v>0</v>
      </c>
      <c r="R18" s="423"/>
    </row>
    <row r="19" spans="2:18" ht="33.75" x14ac:dyDescent="0.2">
      <c r="B19" s="692" t="s">
        <v>487</v>
      </c>
      <c r="C19" s="339" t="s">
        <v>4</v>
      </c>
      <c r="D19" s="698" t="s">
        <v>111</v>
      </c>
      <c r="E19" s="362" t="str">
        <f>'Garantované parametry'!E23</f>
        <v>Doplní ÚČASTNÍK / To be filled by CONTRACTOR</v>
      </c>
      <c r="F19" s="756" t="s">
        <v>489</v>
      </c>
      <c r="G19" s="370"/>
      <c r="H19" s="334" t="e">
        <f>G19-E19</f>
        <v>#VALUE!</v>
      </c>
      <c r="I19" s="334" t="e">
        <f t="shared" si="3"/>
        <v>#VALUE!</v>
      </c>
      <c r="J19" s="371">
        <f>-142.154*(1+Q4)</f>
        <v>-142.154</v>
      </c>
      <c r="K19" s="357"/>
      <c r="L19" s="356">
        <f t="shared" si="1"/>
        <v>0</v>
      </c>
      <c r="M19" s="357"/>
      <c r="N19" s="359"/>
      <c r="O19" s="356">
        <f>IF(M19 = "ANO",H19*J19*N19/D52,0)</f>
        <v>0</v>
      </c>
      <c r="R19" s="423"/>
    </row>
    <row r="20" spans="2:18" ht="33.75" x14ac:dyDescent="0.2">
      <c r="B20" s="693"/>
      <c r="C20" s="339" t="s">
        <v>6</v>
      </c>
      <c r="D20" s="699"/>
      <c r="E20" s="362" t="str">
        <f>'Garantované parametry'!E24</f>
        <v>Doplní ÚČASTNÍK / To be filled by CONTRACTOR</v>
      </c>
      <c r="F20" s="757"/>
      <c r="G20" s="370"/>
      <c r="H20" s="334" t="e">
        <f t="shared" si="0"/>
        <v>#VALUE!</v>
      </c>
      <c r="I20" s="334" t="e">
        <f t="shared" si="3"/>
        <v>#VALUE!</v>
      </c>
      <c r="J20" s="371">
        <f>-116.374*(1+Q4)</f>
        <v>-116.374</v>
      </c>
      <c r="K20" s="357"/>
      <c r="L20" s="356">
        <f t="shared" si="1"/>
        <v>0</v>
      </c>
      <c r="M20" s="357"/>
      <c r="N20" s="359"/>
      <c r="O20" s="356">
        <f>IF(M20 = "ANO",H20*J20*N20/F52,0)</f>
        <v>0</v>
      </c>
      <c r="R20" s="423"/>
    </row>
    <row r="21" spans="2:18" ht="33.75" x14ac:dyDescent="0.2">
      <c r="B21" s="694"/>
      <c r="C21" s="339" t="s">
        <v>8</v>
      </c>
      <c r="D21" s="700"/>
      <c r="E21" s="362" t="str">
        <f>'Garantované parametry'!E25</f>
        <v>Doplní ÚČASTNÍK / To be filled by CONTRACTOR</v>
      </c>
      <c r="F21" s="758"/>
      <c r="G21" s="335"/>
      <c r="H21" s="334" t="e">
        <f t="shared" si="0"/>
        <v>#VALUE!</v>
      </c>
      <c r="I21" s="334" t="e">
        <f t="shared" si="3"/>
        <v>#VALUE!</v>
      </c>
      <c r="J21" s="355">
        <f>-5.64*(1+Q4)</f>
        <v>-5.64</v>
      </c>
      <c r="K21" s="357"/>
      <c r="L21" s="356">
        <f t="shared" si="1"/>
        <v>0</v>
      </c>
      <c r="M21" s="357"/>
      <c r="N21" s="359"/>
      <c r="O21" s="356">
        <f>IF(M21 = "ANO",H21*J21*N21/G52,0)</f>
        <v>0</v>
      </c>
      <c r="R21" s="423"/>
    </row>
    <row r="22" spans="2:18" ht="33.75" x14ac:dyDescent="0.2">
      <c r="B22" s="692" t="s">
        <v>490</v>
      </c>
      <c r="C22" s="339" t="s">
        <v>4</v>
      </c>
      <c r="D22" s="698" t="s">
        <v>116</v>
      </c>
      <c r="E22" s="278" t="str">
        <f>'Garantované parametry'!E26</f>
        <v>Doplní ÚČASTNÍK / To be filled by CONTRACTOR</v>
      </c>
      <c r="F22" s="756" t="s">
        <v>492</v>
      </c>
      <c r="G22" s="335"/>
      <c r="H22" s="334" t="e">
        <f t="shared" si="0"/>
        <v>#VALUE!</v>
      </c>
      <c r="I22" s="334" t="e">
        <f t="shared" si="3"/>
        <v>#VALUE!</v>
      </c>
      <c r="J22" s="355">
        <f>-0.628*(1+Q4)</f>
        <v>-0.628</v>
      </c>
      <c r="K22" s="357"/>
      <c r="L22" s="356">
        <f t="shared" si="1"/>
        <v>0</v>
      </c>
      <c r="M22" s="357"/>
      <c r="N22" s="359"/>
      <c r="O22" s="356">
        <f>IF(M22 = "ANO",H22*J22*N22/D52,0)</f>
        <v>0</v>
      </c>
      <c r="R22" s="423"/>
    </row>
    <row r="23" spans="2:18" ht="33.75" x14ac:dyDescent="0.2">
      <c r="B23" s="693"/>
      <c r="C23" s="339" t="s">
        <v>5</v>
      </c>
      <c r="D23" s="699"/>
      <c r="E23" s="278" t="str">
        <f>'Garantované parametry'!E27</f>
        <v>Doplní ÚČASTNÍK / To be filled by CONTRACTOR</v>
      </c>
      <c r="F23" s="757"/>
      <c r="G23" s="335"/>
      <c r="H23" s="334" t="e">
        <f t="shared" si="0"/>
        <v>#VALUE!</v>
      </c>
      <c r="I23" s="334" t="e">
        <f t="shared" si="3"/>
        <v>#VALUE!</v>
      </c>
      <c r="J23" s="355">
        <f>-0.031*(1+Q4)</f>
        <v>-3.1E-2</v>
      </c>
      <c r="K23" s="357"/>
      <c r="L23" s="356">
        <f t="shared" si="1"/>
        <v>0</v>
      </c>
      <c r="M23" s="357"/>
      <c r="N23" s="359"/>
      <c r="O23" s="356">
        <f>IF(M23 = "ANO",H23*J23*N23/E52,0)</f>
        <v>0</v>
      </c>
      <c r="R23" s="423"/>
    </row>
    <row r="24" spans="2:18" ht="33.75" x14ac:dyDescent="0.2">
      <c r="B24" s="693"/>
      <c r="C24" s="339" t="s">
        <v>6</v>
      </c>
      <c r="D24" s="699"/>
      <c r="E24" s="278" t="str">
        <f>'Garantované parametry'!E28</f>
        <v>Doplní ÚČASTNÍK / To be filled by CONTRACTOR</v>
      </c>
      <c r="F24" s="757"/>
      <c r="G24" s="335"/>
      <c r="H24" s="334" t="e">
        <f t="shared" si="0"/>
        <v>#VALUE!</v>
      </c>
      <c r="I24" s="334" t="e">
        <f t="shared" si="3"/>
        <v>#VALUE!</v>
      </c>
      <c r="J24" s="355">
        <f>-0.183*(1+Q4)</f>
        <v>-0.183</v>
      </c>
      <c r="K24" s="357"/>
      <c r="L24" s="356">
        <f t="shared" si="1"/>
        <v>0</v>
      </c>
      <c r="M24" s="357"/>
      <c r="N24" s="359"/>
      <c r="O24" s="356">
        <f>IF(M24 = "ANO",H24*J24*N24/F52,0)</f>
        <v>0</v>
      </c>
      <c r="R24" s="423"/>
    </row>
    <row r="25" spans="2:18" x14ac:dyDescent="0.2">
      <c r="B25" s="694"/>
      <c r="C25" s="339" t="s">
        <v>8</v>
      </c>
      <c r="D25" s="700"/>
      <c r="E25" s="278" t="str">
        <f>'Garantované parametry'!E29</f>
        <v>t4LP1</v>
      </c>
      <c r="F25" s="758"/>
      <c r="G25" s="335"/>
      <c r="H25" s="334" t="e">
        <f t="shared" si="0"/>
        <v>#VALUE!</v>
      </c>
      <c r="I25" s="334" t="e">
        <f t="shared" si="3"/>
        <v>#VALUE!</v>
      </c>
      <c r="J25" s="355">
        <f>-0.01*(1+Q4)</f>
        <v>-0.01</v>
      </c>
      <c r="K25" s="357"/>
      <c r="L25" s="356">
        <f t="shared" si="1"/>
        <v>0</v>
      </c>
      <c r="M25" s="357"/>
      <c r="N25" s="359"/>
      <c r="O25" s="356">
        <f>IF(M25 = "ANO",H25*J25*N25/G52,0)</f>
        <v>0</v>
      </c>
      <c r="R25" s="423"/>
    </row>
    <row r="26" spans="2:18" ht="33.75" customHeight="1" x14ac:dyDescent="0.2">
      <c r="B26" s="707" t="s">
        <v>493</v>
      </c>
      <c r="C26" s="339" t="s">
        <v>4</v>
      </c>
      <c r="D26" s="698" t="s">
        <v>120</v>
      </c>
      <c r="E26" s="279" t="str">
        <f>'Garantované parametry'!E30</f>
        <v>Doplní ÚČASTNÍK / To be filled by CONTRACTOR</v>
      </c>
      <c r="F26" s="756" t="s">
        <v>495</v>
      </c>
      <c r="G26" s="369"/>
      <c r="H26" s="334" t="e">
        <f t="shared" si="0"/>
        <v>#VALUE!</v>
      </c>
      <c r="I26" s="334" t="e">
        <f t="shared" si="3"/>
        <v>#VALUE!</v>
      </c>
      <c r="J26" s="355">
        <f>-90.2*(1+Q4)</f>
        <v>-90.2</v>
      </c>
      <c r="K26" s="357"/>
      <c r="L26" s="356">
        <f t="shared" si="1"/>
        <v>0</v>
      </c>
      <c r="M26" s="357"/>
      <c r="N26" s="359"/>
      <c r="O26" s="356">
        <f>IF(M26 = "ANO",H26*J26*N26/D52,0)</f>
        <v>0</v>
      </c>
      <c r="R26" s="423"/>
    </row>
    <row r="27" spans="2:18" ht="33.75" x14ac:dyDescent="0.2">
      <c r="B27" s="707"/>
      <c r="C27" s="339" t="s">
        <v>5</v>
      </c>
      <c r="D27" s="699"/>
      <c r="E27" s="279" t="str">
        <f>'Garantované parametry'!E31</f>
        <v>Doplní ÚČASTNÍK / To be filled by CONTRACTOR</v>
      </c>
      <c r="F27" s="757"/>
      <c r="G27" s="335"/>
      <c r="H27" s="334" t="e">
        <f t="shared" si="0"/>
        <v>#VALUE!</v>
      </c>
      <c r="I27" s="334" t="e">
        <f t="shared" si="3"/>
        <v>#VALUE!</v>
      </c>
      <c r="J27" s="355">
        <f>-33.906*(1+Q4)</f>
        <v>-33.905999999999999</v>
      </c>
      <c r="K27" s="357"/>
      <c r="L27" s="356">
        <f t="shared" si="1"/>
        <v>0</v>
      </c>
      <c r="M27" s="357"/>
      <c r="N27" s="359"/>
      <c r="O27" s="356">
        <f>IF(M27 = "ANO",H27*J27*N27/E52,0)</f>
        <v>0</v>
      </c>
      <c r="R27" s="423"/>
    </row>
    <row r="28" spans="2:18" ht="33.75" x14ac:dyDescent="0.2">
      <c r="B28" s="707"/>
      <c r="C28" s="339" t="s">
        <v>6</v>
      </c>
      <c r="D28" s="699"/>
      <c r="E28" s="279" t="str">
        <f>'Garantované parametry'!E32</f>
        <v>Doplní ÚČASTNÍK / To be filled by CONTRACTOR</v>
      </c>
      <c r="F28" s="757"/>
      <c r="G28" s="335"/>
      <c r="H28" s="334" t="e">
        <f t="shared" si="0"/>
        <v>#VALUE!</v>
      </c>
      <c r="I28" s="334" t="e">
        <f t="shared" si="3"/>
        <v>#VALUE!</v>
      </c>
      <c r="J28" s="355">
        <f>-69.291*(1+Q4)</f>
        <v>-69.290999999999997</v>
      </c>
      <c r="K28" s="357"/>
      <c r="L28" s="356">
        <f t="shared" si="1"/>
        <v>0</v>
      </c>
      <c r="M28" s="357"/>
      <c r="N28" s="359"/>
      <c r="O28" s="356">
        <f>IF(M28 = "ANO",H28*J28*N28/F52,0)</f>
        <v>0</v>
      </c>
      <c r="R28" s="423"/>
    </row>
    <row r="29" spans="2:18" ht="33.75" x14ac:dyDescent="0.2">
      <c r="B29" s="707"/>
      <c r="C29" s="339" t="s">
        <v>8</v>
      </c>
      <c r="D29" s="699"/>
      <c r="E29" s="278" t="str">
        <f>'Garantované parametry'!E33</f>
        <v>Doplní ÚČASTNÍK / To be filled by CONTRACTOR</v>
      </c>
      <c r="F29" s="758"/>
      <c r="G29" s="335"/>
      <c r="H29" s="334" t="e">
        <f t="shared" si="0"/>
        <v>#VALUE!</v>
      </c>
      <c r="I29" s="334" t="e">
        <f t="shared" si="3"/>
        <v>#VALUE!</v>
      </c>
      <c r="J29" s="355">
        <f>-3.4*(1+Q4)</f>
        <v>-3.4</v>
      </c>
      <c r="K29" s="357"/>
      <c r="L29" s="356">
        <f t="shared" si="1"/>
        <v>0</v>
      </c>
      <c r="M29" s="357"/>
      <c r="N29" s="359"/>
      <c r="O29" s="356">
        <f>IF(M29 = "ANO",H29*J29*N29/G52,0)</f>
        <v>0</v>
      </c>
      <c r="R29" s="423"/>
    </row>
    <row r="30" spans="2:18" ht="33" customHeight="1" x14ac:dyDescent="0.2">
      <c r="B30" s="707" t="s">
        <v>496</v>
      </c>
      <c r="C30" s="339" t="s">
        <v>4</v>
      </c>
      <c r="D30" s="698" t="s">
        <v>127</v>
      </c>
      <c r="E30" s="278" t="e">
        <f>'Garantované parametry'!E34</f>
        <v>#VALUE!</v>
      </c>
      <c r="F30" s="745" t="s">
        <v>498</v>
      </c>
      <c r="G30" s="370"/>
      <c r="H30" s="334" t="e">
        <f t="shared" si="0"/>
        <v>#VALUE!</v>
      </c>
      <c r="I30" s="334" t="e">
        <f t="shared" si="3"/>
        <v>#VALUE!</v>
      </c>
      <c r="J30" s="355">
        <f>-0.0376*(1+Q4)</f>
        <v>-3.7600000000000001E-2</v>
      </c>
      <c r="K30" s="357"/>
      <c r="L30" s="356">
        <f t="shared" si="1"/>
        <v>0</v>
      </c>
      <c r="M30" s="357"/>
      <c r="N30" s="359"/>
      <c r="O30" s="356">
        <f>IF(M30 = "ANO",H30*J30*N30/D52,0)</f>
        <v>0</v>
      </c>
      <c r="R30" s="423"/>
    </row>
    <row r="31" spans="2:18" ht="33" customHeight="1" x14ac:dyDescent="0.2">
      <c r="B31" s="707"/>
      <c r="C31" s="339" t="s">
        <v>6</v>
      </c>
      <c r="D31" s="700"/>
      <c r="E31" s="278" t="e">
        <f>'Garantované parametry'!E35</f>
        <v>#VALUE!</v>
      </c>
      <c r="F31" s="752"/>
      <c r="G31" s="335"/>
      <c r="H31" s="334" t="e">
        <f t="shared" si="0"/>
        <v>#VALUE!</v>
      </c>
      <c r="I31" s="334" t="e">
        <f t="shared" si="3"/>
        <v>#VALUE!</v>
      </c>
      <c r="J31" s="355">
        <f>-0.026*(1+Q4)</f>
        <v>-2.5999999999999999E-2</v>
      </c>
      <c r="K31" s="357"/>
      <c r="L31" s="356">
        <f t="shared" si="1"/>
        <v>0</v>
      </c>
      <c r="M31" s="357"/>
      <c r="N31" s="359"/>
      <c r="O31" s="356">
        <f>IF(M31 = "ANO",H31*J31*N31/F52,0)</f>
        <v>0</v>
      </c>
      <c r="R31" s="423"/>
    </row>
    <row r="32" spans="2:18" ht="12.75" customHeight="1" x14ac:dyDescent="0.2">
      <c r="B32" s="692" t="s">
        <v>499</v>
      </c>
      <c r="C32" s="339" t="s">
        <v>4</v>
      </c>
      <c r="D32" s="698" t="s">
        <v>143</v>
      </c>
      <c r="E32" s="278" t="e">
        <f>'Garantované parametry'!E36</f>
        <v>#VALUE!</v>
      </c>
      <c r="F32" s="745" t="s">
        <v>501</v>
      </c>
      <c r="G32" s="374"/>
      <c r="H32" s="334" t="e">
        <f t="shared" si="0"/>
        <v>#VALUE!</v>
      </c>
      <c r="I32" s="334" t="e">
        <f t="shared" si="3"/>
        <v>#VALUE!</v>
      </c>
      <c r="J32" s="355">
        <f>-31.072/1000*(1+Q4)</f>
        <v>-3.1071999999999999E-2</v>
      </c>
      <c r="K32" s="357"/>
      <c r="L32" s="356">
        <f t="shared" si="1"/>
        <v>0</v>
      </c>
      <c r="M32" s="357"/>
      <c r="N32" s="359"/>
      <c r="O32" s="356">
        <f>IF(M32 = "ANO",H32*J32*N32/D52,0)</f>
        <v>0</v>
      </c>
      <c r="R32" s="423"/>
    </row>
    <row r="33" spans="2:18" x14ac:dyDescent="0.2">
      <c r="B33" s="693"/>
      <c r="C33" s="339" t="s">
        <v>5</v>
      </c>
      <c r="D33" s="699"/>
      <c r="E33" s="278" t="e">
        <f>'Garantované parametry'!E37</f>
        <v>#VALUE!</v>
      </c>
      <c r="F33" s="752"/>
      <c r="G33" s="374"/>
      <c r="H33" s="334" t="e">
        <f t="shared" si="0"/>
        <v>#VALUE!</v>
      </c>
      <c r="I33" s="334" t="e">
        <f t="shared" si="3"/>
        <v>#VALUE!</v>
      </c>
      <c r="J33" s="355">
        <f>-11.552/1000*(1+Q4)</f>
        <v>-1.1552E-2</v>
      </c>
      <c r="K33" s="357"/>
      <c r="L33" s="356">
        <f t="shared" si="1"/>
        <v>0</v>
      </c>
      <c r="M33" s="357"/>
      <c r="N33" s="359"/>
      <c r="O33" s="356">
        <f>IF(M33 = "ANO",H33*J33*N33/E52,0)</f>
        <v>0</v>
      </c>
      <c r="R33" s="423"/>
    </row>
    <row r="34" spans="2:18" x14ac:dyDescent="0.2">
      <c r="B34" s="693"/>
      <c r="C34" s="339" t="s">
        <v>6</v>
      </c>
      <c r="D34" s="699"/>
      <c r="E34" s="278" t="e">
        <f>'Garantované parametry'!E38</f>
        <v>#VALUE!</v>
      </c>
      <c r="F34" s="752"/>
      <c r="G34" s="374"/>
      <c r="H34" s="334" t="e">
        <f t="shared" si="0"/>
        <v>#VALUE!</v>
      </c>
      <c r="I34" s="334" t="e">
        <f t="shared" si="3"/>
        <v>#VALUE!</v>
      </c>
      <c r="J34" s="355">
        <f>-21.474/1000*(1+Q4)</f>
        <v>-2.1474E-2</v>
      </c>
      <c r="K34" s="357"/>
      <c r="L34" s="356">
        <f t="shared" si="1"/>
        <v>0</v>
      </c>
      <c r="M34" s="357"/>
      <c r="N34" s="359"/>
      <c r="O34" s="356">
        <f>IF(M34 = "ANO",H34*J34*N34/F52,0)</f>
        <v>0</v>
      </c>
      <c r="R34" s="423"/>
    </row>
    <row r="35" spans="2:18" x14ac:dyDescent="0.2">
      <c r="B35" s="694"/>
      <c r="C35" s="339" t="s">
        <v>8</v>
      </c>
      <c r="D35" s="700"/>
      <c r="E35" s="278" t="e">
        <f>'Garantované parametry'!E39</f>
        <v>#VALUE!</v>
      </c>
      <c r="F35" s="746"/>
      <c r="G35" s="374"/>
      <c r="H35" s="334" t="e">
        <f t="shared" si="0"/>
        <v>#VALUE!</v>
      </c>
      <c r="I35" s="334" t="e">
        <f t="shared" si="3"/>
        <v>#VALUE!</v>
      </c>
      <c r="J35" s="355">
        <f>'Provozní stavy'!J7/'Provozní stavy'!F7*J32*(1+Q4)</f>
        <v>-2.4284486127393512E-3</v>
      </c>
      <c r="K35" s="357"/>
      <c r="L35" s="356">
        <f t="shared" si="1"/>
        <v>0</v>
      </c>
      <c r="M35" s="357"/>
      <c r="N35" s="359"/>
      <c r="O35" s="356">
        <f>IF(M35 = "ANO",H35*J35*N35/G52,0)</f>
        <v>0</v>
      </c>
      <c r="R35" s="423"/>
    </row>
    <row r="36" spans="2:18" x14ac:dyDescent="0.2">
      <c r="B36" s="692" t="s">
        <v>502</v>
      </c>
      <c r="C36" s="339" t="s">
        <v>4</v>
      </c>
      <c r="D36" s="698" t="s">
        <v>156</v>
      </c>
      <c r="E36" s="278" t="e">
        <f>'Garantované parametry'!E40</f>
        <v>#VALUE!</v>
      </c>
      <c r="F36" s="745" t="s">
        <v>501</v>
      </c>
      <c r="G36" s="374"/>
      <c r="H36" s="334" t="e">
        <f t="shared" si="0"/>
        <v>#VALUE!</v>
      </c>
      <c r="I36" s="334" t="e">
        <f t="shared" si="3"/>
        <v>#VALUE!</v>
      </c>
      <c r="J36" s="355">
        <f>-22.044/1000*(1+Q4)</f>
        <v>-2.2044000000000001E-2</v>
      </c>
      <c r="K36" s="357"/>
      <c r="L36" s="356">
        <f t="shared" si="1"/>
        <v>0</v>
      </c>
      <c r="M36" s="357"/>
      <c r="N36" s="359"/>
      <c r="O36" s="356">
        <f>IF(M36 = "ANO",H36*J36*N36/D52,0)</f>
        <v>0</v>
      </c>
      <c r="R36" s="423"/>
    </row>
    <row r="37" spans="2:18" x14ac:dyDescent="0.2">
      <c r="B37" s="693"/>
      <c r="C37" s="339" t="s">
        <v>5</v>
      </c>
      <c r="D37" s="699"/>
      <c r="E37" s="278" t="e">
        <f>'Garantované parametry'!E41</f>
        <v>#VALUE!</v>
      </c>
      <c r="F37" s="752"/>
      <c r="G37" s="374"/>
      <c r="H37" s="334" t="e">
        <f t="shared" si="0"/>
        <v>#VALUE!</v>
      </c>
      <c r="I37" s="334" t="e">
        <f t="shared" si="3"/>
        <v>#VALUE!</v>
      </c>
      <c r="J37" s="355">
        <f>-5.913/1000*(1+Q4)</f>
        <v>-5.9129999999999999E-3</v>
      </c>
      <c r="K37" s="357"/>
      <c r="L37" s="356">
        <f t="shared" si="1"/>
        <v>0</v>
      </c>
      <c r="M37" s="357"/>
      <c r="N37" s="359"/>
      <c r="O37" s="356">
        <f>IF(M37 = "ANO",H37*J37*N37/E52,0)</f>
        <v>0</v>
      </c>
      <c r="R37" s="423"/>
    </row>
    <row r="38" spans="2:18" x14ac:dyDescent="0.2">
      <c r="B38" s="693"/>
      <c r="C38" s="339" t="s">
        <v>6</v>
      </c>
      <c r="D38" s="699"/>
      <c r="E38" s="278" t="e">
        <f>'Garantované parametry'!E42</f>
        <v>#VALUE!</v>
      </c>
      <c r="F38" s="752"/>
      <c r="G38" s="374"/>
      <c r="H38" s="334" t="e">
        <f t="shared" si="0"/>
        <v>#VALUE!</v>
      </c>
      <c r="I38" s="334" t="e">
        <f t="shared" si="3"/>
        <v>#VALUE!</v>
      </c>
      <c r="J38" s="355">
        <f>-11.701/1000*(1+Q4)</f>
        <v>-1.1701000000000001E-2</v>
      </c>
      <c r="K38" s="357"/>
      <c r="L38" s="356">
        <f t="shared" si="1"/>
        <v>0</v>
      </c>
      <c r="M38" s="357"/>
      <c r="N38" s="359"/>
      <c r="O38" s="356">
        <f>IF(M38 = "ANO",H38*J38*N38/F52,0)</f>
        <v>0</v>
      </c>
      <c r="R38" s="423"/>
    </row>
    <row r="39" spans="2:18" x14ac:dyDescent="0.2">
      <c r="B39" s="694"/>
      <c r="C39" s="339" t="s">
        <v>8</v>
      </c>
      <c r="D39" s="700"/>
      <c r="E39" s="278" t="e">
        <f>'Garantované parametry'!E43</f>
        <v>#VALUE!</v>
      </c>
      <c r="F39" s="746"/>
      <c r="G39" s="374"/>
      <c r="H39" s="334" t="e">
        <f t="shared" si="0"/>
        <v>#VALUE!</v>
      </c>
      <c r="I39" s="334" t="e">
        <f t="shared" si="3"/>
        <v>#VALUE!</v>
      </c>
      <c r="J39" s="355">
        <f>-1.1/1000*(1+Q4)</f>
        <v>-1.1000000000000001E-3</v>
      </c>
      <c r="K39" s="357"/>
      <c r="L39" s="356">
        <f t="shared" si="1"/>
        <v>0</v>
      </c>
      <c r="M39" s="357"/>
      <c r="N39" s="359"/>
      <c r="O39" s="356">
        <f>IF(M39 = "ANO",H39*J39*N39/G52,0)</f>
        <v>0</v>
      </c>
      <c r="R39" s="423"/>
    </row>
    <row r="40" spans="2:18" ht="33.75" x14ac:dyDescent="0.2">
      <c r="B40" s="692" t="s">
        <v>503</v>
      </c>
      <c r="C40" s="339" t="s">
        <v>4</v>
      </c>
      <c r="D40" s="698" t="s">
        <v>168</v>
      </c>
      <c r="E40" s="278" t="str">
        <f>'Garantované parametry'!E44</f>
        <v>Doplní ÚČASTNÍK / To be filled by CONTRACTOR</v>
      </c>
      <c r="F40" s="760" t="s">
        <v>505</v>
      </c>
      <c r="G40" s="336"/>
      <c r="H40" s="334" t="e">
        <f t="shared" si="0"/>
        <v>#VALUE!</v>
      </c>
      <c r="I40" s="334" t="e">
        <f>IF(H40&lt;= 0, "ANO", "NE")</f>
        <v>#VALUE!</v>
      </c>
      <c r="J40" s="355">
        <f>0.1*(1+Q4)</f>
        <v>0.1</v>
      </c>
      <c r="K40" s="357"/>
      <c r="L40" s="356">
        <f t="shared" si="1"/>
        <v>0</v>
      </c>
      <c r="M40" s="357"/>
      <c r="N40" s="359"/>
      <c r="O40" s="356">
        <f>IF(M40 = "ANO",H40*J40*N40/D52,0)</f>
        <v>0</v>
      </c>
      <c r="R40" s="423"/>
    </row>
    <row r="41" spans="2:18" ht="33.75" x14ac:dyDescent="0.2">
      <c r="B41" s="693"/>
      <c r="C41" s="339" t="s">
        <v>5</v>
      </c>
      <c r="D41" s="699"/>
      <c r="E41" s="278" t="str">
        <f>'Garantované parametry'!E45</f>
        <v>Doplní ÚČASTNÍK / To be filled by CONTRACTOR</v>
      </c>
      <c r="F41" s="761"/>
      <c r="G41" s="336"/>
      <c r="H41" s="334" t="e">
        <f t="shared" si="0"/>
        <v>#VALUE!</v>
      </c>
      <c r="I41" s="334" t="e">
        <f t="shared" ref="I41:I45" si="4">IF(H41&lt;= 0, "ANO", "NE")</f>
        <v>#VALUE!</v>
      </c>
      <c r="J41" s="355">
        <f>0.031*(1+Q4)</f>
        <v>3.1E-2</v>
      </c>
      <c r="K41" s="357"/>
      <c r="L41" s="356">
        <f t="shared" si="1"/>
        <v>0</v>
      </c>
      <c r="M41" s="357"/>
      <c r="N41" s="359"/>
      <c r="O41" s="356">
        <f>IF(M41 = "ANO",H41*J41*N41/E52,0)</f>
        <v>0</v>
      </c>
      <c r="R41" s="423"/>
    </row>
    <row r="42" spans="2:18" ht="33.75" x14ac:dyDescent="0.2">
      <c r="B42" s="693"/>
      <c r="C42" s="339" t="s">
        <v>6</v>
      </c>
      <c r="D42" s="699"/>
      <c r="E42" s="278" t="str">
        <f>'Garantované parametry'!E46</f>
        <v>Doplní ÚČASTNÍK / To be filled by CONTRACTOR</v>
      </c>
      <c r="F42" s="761"/>
      <c r="G42" s="336"/>
      <c r="H42" s="334" t="e">
        <f t="shared" si="0"/>
        <v>#VALUE!</v>
      </c>
      <c r="I42" s="334" t="e">
        <f t="shared" si="4"/>
        <v>#VALUE!</v>
      </c>
      <c r="J42" s="355">
        <f>0.094*(1+Q4)</f>
        <v>9.4E-2</v>
      </c>
      <c r="K42" s="357"/>
      <c r="L42" s="356">
        <f t="shared" si="1"/>
        <v>0</v>
      </c>
      <c r="M42" s="357"/>
      <c r="N42" s="359"/>
      <c r="O42" s="356">
        <f>IF(M42 = "ANO",H42*J42*N42/F52,0)</f>
        <v>0</v>
      </c>
      <c r="R42" s="423"/>
    </row>
    <row r="43" spans="2:18" ht="33.75" x14ac:dyDescent="0.2">
      <c r="B43" s="693"/>
      <c r="C43" s="339" t="s">
        <v>11</v>
      </c>
      <c r="D43" s="699"/>
      <c r="E43" s="278" t="str">
        <f>'Garantované parametry'!E47</f>
        <v>Doplní ÚČASTNÍK / To be filled by CONTRACTOR</v>
      </c>
      <c r="F43" s="761"/>
      <c r="G43" s="336"/>
      <c r="H43" s="334" t="e">
        <f t="shared" si="0"/>
        <v>#VALUE!</v>
      </c>
      <c r="I43" s="334" t="e">
        <f t="shared" si="4"/>
        <v>#VALUE!</v>
      </c>
      <c r="J43" s="355">
        <f>0.003*(1+Q4)</f>
        <v>3.0000000000000001E-3</v>
      </c>
      <c r="K43" s="357"/>
      <c r="L43" s="356">
        <f t="shared" si="1"/>
        <v>0</v>
      </c>
      <c r="M43" s="357"/>
      <c r="N43" s="359"/>
      <c r="O43" s="356">
        <f>IF(M43 = "ANO",H43*J43*N43/G52,0)</f>
        <v>0</v>
      </c>
      <c r="R43" s="423"/>
    </row>
    <row r="44" spans="2:18" ht="33.75" x14ac:dyDescent="0.2">
      <c r="B44" s="693"/>
      <c r="C44" s="339" t="s">
        <v>12</v>
      </c>
      <c r="D44" s="699"/>
      <c r="E44" s="278" t="str">
        <f>'Garantované parametry'!E48</f>
        <v>Doplní ÚČASTNÍK / To be filled by CONTRACTOR</v>
      </c>
      <c r="F44" s="761"/>
      <c r="G44" s="336"/>
      <c r="H44" s="334" t="e">
        <f t="shared" si="0"/>
        <v>#VALUE!</v>
      </c>
      <c r="I44" s="334" t="e">
        <f t="shared" si="4"/>
        <v>#VALUE!</v>
      </c>
      <c r="J44" s="355">
        <f>J43</f>
        <v>3.0000000000000001E-3</v>
      </c>
      <c r="K44" s="357"/>
      <c r="L44" s="356">
        <f t="shared" si="1"/>
        <v>0</v>
      </c>
      <c r="M44" s="357"/>
      <c r="N44" s="359"/>
      <c r="O44" s="356">
        <f>IF(M44 = "ANO",H44*J44*N44/G52,0)</f>
        <v>0</v>
      </c>
      <c r="R44" s="423"/>
    </row>
    <row r="45" spans="2:18" ht="34.5" thickBot="1" x14ac:dyDescent="0.25">
      <c r="B45" s="694"/>
      <c r="C45" s="339" t="s">
        <v>13</v>
      </c>
      <c r="D45" s="700"/>
      <c r="E45" s="278" t="str">
        <f>'Garantované parametry'!E49</f>
        <v>Doplní ÚČASTNÍK / To be filled by CONTRACTOR</v>
      </c>
      <c r="F45" s="762"/>
      <c r="G45" s="336"/>
      <c r="H45" s="334" t="e">
        <f t="shared" si="0"/>
        <v>#VALUE!</v>
      </c>
      <c r="I45" s="334" t="e">
        <f t="shared" si="4"/>
        <v>#VALUE!</v>
      </c>
      <c r="J45" s="355">
        <f>J43</f>
        <v>3.0000000000000001E-3</v>
      </c>
      <c r="K45" s="357"/>
      <c r="L45" s="356">
        <f t="shared" si="1"/>
        <v>0</v>
      </c>
      <c r="M45" s="357"/>
      <c r="N45" s="359"/>
      <c r="O45" s="356">
        <f>IF(M45 = "ANO",H45*J45*N45/G52,0)</f>
        <v>0</v>
      </c>
      <c r="R45" s="423"/>
    </row>
    <row r="46" spans="2:18" ht="43.5" customHeight="1" thickTop="1" x14ac:dyDescent="0.2">
      <c r="B46" s="363" t="s">
        <v>570</v>
      </c>
      <c r="C46" s="364"/>
      <c r="D46" s="364"/>
      <c r="E46" s="364"/>
      <c r="F46" s="365"/>
      <c r="G46" s="366"/>
      <c r="H46" s="367"/>
      <c r="I46" s="367"/>
      <c r="J46" s="368"/>
      <c r="K46" s="368"/>
      <c r="L46" s="424">
        <f>SUM(L7:L45)</f>
        <v>0</v>
      </c>
      <c r="M46" s="425"/>
      <c r="N46" s="426"/>
      <c r="O46" s="427">
        <f>SUM(O7:O45)</f>
        <v>0</v>
      </c>
    </row>
    <row r="47" spans="2:18" x14ac:dyDescent="0.2">
      <c r="L47" s="375"/>
    </row>
    <row r="48" spans="2:18" ht="60" customHeight="1" x14ac:dyDescent="0.2">
      <c r="B48" s="348" t="s">
        <v>571</v>
      </c>
      <c r="C48" s="759" t="s">
        <v>572</v>
      </c>
      <c r="D48" s="759"/>
      <c r="E48" s="759"/>
      <c r="F48" s="759"/>
      <c r="G48" s="759"/>
      <c r="H48" s="759"/>
      <c r="I48" s="759"/>
      <c r="J48" s="759" t="s">
        <v>573</v>
      </c>
      <c r="K48" s="759"/>
      <c r="L48" s="759"/>
      <c r="M48" s="759"/>
      <c r="N48" s="759"/>
      <c r="O48" s="759"/>
    </row>
    <row r="49" spans="2:16" ht="47.25" customHeight="1" x14ac:dyDescent="0.2">
      <c r="B49" s="348" t="s">
        <v>574</v>
      </c>
      <c r="C49" s="759" t="s">
        <v>575</v>
      </c>
      <c r="D49" s="759"/>
      <c r="E49" s="759"/>
      <c r="F49" s="759"/>
      <c r="G49" s="759"/>
      <c r="H49" s="759"/>
      <c r="I49" s="759"/>
      <c r="J49" s="759" t="s">
        <v>576</v>
      </c>
      <c r="K49" s="759"/>
      <c r="L49" s="759"/>
      <c r="M49" s="759"/>
      <c r="N49" s="759"/>
      <c r="O49" s="759"/>
    </row>
    <row r="50" spans="2:16" ht="30" customHeight="1" x14ac:dyDescent="0.2">
      <c r="B50" s="352"/>
      <c r="C50" s="742" t="s">
        <v>577</v>
      </c>
      <c r="D50" s="742"/>
      <c r="E50" s="742"/>
      <c r="F50" s="742"/>
      <c r="G50" s="742"/>
      <c r="H50" s="345"/>
      <c r="I50" s="345"/>
      <c r="J50" s="345"/>
      <c r="K50" s="345"/>
      <c r="L50" s="345"/>
      <c r="M50" s="345"/>
      <c r="N50" s="345"/>
      <c r="O50" s="345"/>
    </row>
    <row r="51" spans="2:16" ht="36.75" customHeight="1" x14ac:dyDescent="0.2">
      <c r="C51" s="585" t="s">
        <v>578</v>
      </c>
      <c r="D51" s="381" t="s">
        <v>4</v>
      </c>
      <c r="E51" s="381" t="s">
        <v>5</v>
      </c>
      <c r="F51" s="381" t="s">
        <v>6</v>
      </c>
      <c r="G51" s="381" t="s">
        <v>579</v>
      </c>
      <c r="I51" s="358"/>
      <c r="J51" s="358"/>
      <c r="K51" s="358"/>
      <c r="L51" s="358"/>
      <c r="M51" s="358"/>
      <c r="N51" s="358"/>
      <c r="O51" s="358"/>
      <c r="P51" s="358"/>
    </row>
    <row r="52" spans="2:16" x14ac:dyDescent="0.2">
      <c r="C52" s="380" t="s">
        <v>580</v>
      </c>
      <c r="D52" s="382" t="e">
        <f>'Provozní stavy'!F7*$E$54</f>
        <v>#REF!</v>
      </c>
      <c r="E52" s="382" t="e">
        <f>'Provozní stavy'!G7*$E$54</f>
        <v>#REF!</v>
      </c>
      <c r="F52" s="382" t="e">
        <f>'Provozní stavy'!H7*$E$54</f>
        <v>#REF!</v>
      </c>
      <c r="G52" s="382" t="e">
        <f>'Provozní stavy'!J7*$E$54</f>
        <v>#REF!</v>
      </c>
      <c r="I52" s="378"/>
      <c r="J52" s="378"/>
      <c r="K52" s="378"/>
      <c r="L52" s="378"/>
      <c r="M52" s="378"/>
      <c r="N52" s="378"/>
      <c r="O52" s="378"/>
      <c r="P52" s="378"/>
    </row>
    <row r="53" spans="2:16" x14ac:dyDescent="0.2">
      <c r="C53" s="358"/>
      <c r="G53" s="353"/>
      <c r="H53" s="354"/>
    </row>
    <row r="54" spans="2:16" x14ac:dyDescent="0.2">
      <c r="C54" s="358"/>
      <c r="E54" s="379" t="e">
        <f>#REF!/24</f>
        <v>#REF!</v>
      </c>
      <c r="F54" s="377" t="s">
        <v>581</v>
      </c>
      <c r="G54" s="353"/>
      <c r="H54" s="354"/>
    </row>
    <row r="55" spans="2:16" x14ac:dyDescent="0.2">
      <c r="C55" s="358"/>
      <c r="E55" s="376"/>
      <c r="G55" s="353"/>
      <c r="H55" s="354"/>
    </row>
    <row r="56" spans="2:16" x14ac:dyDescent="0.2">
      <c r="C56" s="358"/>
    </row>
    <row r="57" spans="2:16" x14ac:dyDescent="0.2">
      <c r="C57" s="358"/>
    </row>
    <row r="58" spans="2:16" x14ac:dyDescent="0.2">
      <c r="C58" s="358"/>
    </row>
    <row r="59" spans="2:16" x14ac:dyDescent="0.2">
      <c r="C59" s="358"/>
    </row>
    <row r="60" spans="2:16" x14ac:dyDescent="0.2">
      <c r="C60" s="358"/>
    </row>
    <row r="61" spans="2:16" x14ac:dyDescent="0.2">
      <c r="C61" s="358"/>
    </row>
    <row r="62" spans="2:16" x14ac:dyDescent="0.2">
      <c r="C62" s="358"/>
    </row>
  </sheetData>
  <mergeCells count="51">
    <mergeCell ref="C48:I48"/>
    <mergeCell ref="J48:O48"/>
    <mergeCell ref="C49:I49"/>
    <mergeCell ref="J49:O49"/>
    <mergeCell ref="F32:F35"/>
    <mergeCell ref="F36:F39"/>
    <mergeCell ref="F40:F45"/>
    <mergeCell ref="F30:F31"/>
    <mergeCell ref="F11:F13"/>
    <mergeCell ref="F15:F18"/>
    <mergeCell ref="F19:F21"/>
    <mergeCell ref="F22:F25"/>
    <mergeCell ref="F26:F29"/>
    <mergeCell ref="H3:H5"/>
    <mergeCell ref="B2:O2"/>
    <mergeCell ref="O3:O4"/>
    <mergeCell ref="K3:K4"/>
    <mergeCell ref="M3:M4"/>
    <mergeCell ref="E3:E4"/>
    <mergeCell ref="G3:G4"/>
    <mergeCell ref="L3:L4"/>
    <mergeCell ref="B3:B5"/>
    <mergeCell ref="C3:C5"/>
    <mergeCell ref="D3:D5"/>
    <mergeCell ref="F3:F5"/>
    <mergeCell ref="B40:B45"/>
    <mergeCell ref="D40:D45"/>
    <mergeCell ref="B22:B25"/>
    <mergeCell ref="D22:D25"/>
    <mergeCell ref="B26:B29"/>
    <mergeCell ref="D26:D29"/>
    <mergeCell ref="B30:B31"/>
    <mergeCell ref="D30:D31"/>
    <mergeCell ref="B36:B39"/>
    <mergeCell ref="D36:D39"/>
    <mergeCell ref="C50:G50"/>
    <mergeCell ref="B11:B14"/>
    <mergeCell ref="D11:D14"/>
    <mergeCell ref="I3:I4"/>
    <mergeCell ref="B32:B35"/>
    <mergeCell ref="D32:D35"/>
    <mergeCell ref="F7:F8"/>
    <mergeCell ref="F9:F10"/>
    <mergeCell ref="B15:B18"/>
    <mergeCell ref="D15:D18"/>
    <mergeCell ref="B19:B21"/>
    <mergeCell ref="D19:D21"/>
    <mergeCell ref="B7:B8"/>
    <mergeCell ref="D7:D8"/>
    <mergeCell ref="B9:B10"/>
    <mergeCell ref="D9:D10"/>
  </mergeCells>
  <phoneticPr fontId="7" type="noConversion"/>
  <pageMargins left="0.51181102362204722" right="0.51181102362204722" top="0.59055118110236227" bottom="0.59055118110236227" header="0.31496062992125984" footer="0.31496062992125984"/>
  <pageSetup paperSize="8" scale="84" orientation="landscape" r:id="rId1"/>
  <headerFooter>
    <oddFooter>&amp;C&amp;"Arial,Obyčejné"&amp;P/&amp;N</oddFooter>
  </headerFooter>
  <rowBreaks count="1" manualBreakCount="1">
    <brk id="31" max="1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CA8C7-F272-4FC9-B9B9-C3E8963CBB7C}">
  <dimension ref="A1:G8"/>
  <sheetViews>
    <sheetView view="pageBreakPreview" zoomScaleNormal="100" zoomScaleSheetLayoutView="100" workbookViewId="0">
      <selection activeCell="C21" sqref="C21"/>
    </sheetView>
  </sheetViews>
  <sheetFormatPr defaultRowHeight="12.75" x14ac:dyDescent="0.2"/>
  <cols>
    <col min="1" max="1" width="2.28515625" customWidth="1"/>
    <col min="2" max="2" width="41" customWidth="1"/>
    <col min="3" max="3" width="17.28515625" customWidth="1"/>
    <col min="4" max="4" width="11.42578125" customWidth="1"/>
    <col min="5" max="7" width="10.28515625" customWidth="1"/>
    <col min="8" max="8" width="2.28515625" customWidth="1"/>
  </cols>
  <sheetData>
    <row r="1" spans="1:7" ht="41.25" customHeight="1" x14ac:dyDescent="0.2">
      <c r="A1" s="49"/>
      <c r="B1" s="768" t="s">
        <v>582</v>
      </c>
      <c r="C1" s="768"/>
      <c r="D1" s="768"/>
      <c r="E1" s="768"/>
      <c r="F1" s="768"/>
      <c r="G1" s="768"/>
    </row>
    <row r="2" spans="1:7" ht="6" customHeight="1" x14ac:dyDescent="0.2">
      <c r="A2" s="49"/>
      <c r="B2" s="50"/>
      <c r="C2" s="57"/>
      <c r="D2" s="57"/>
      <c r="E2" s="57"/>
      <c r="F2" s="57"/>
      <c r="G2" s="57"/>
    </row>
    <row r="3" spans="1:7" ht="51" x14ac:dyDescent="0.2">
      <c r="B3" s="763"/>
      <c r="C3" s="764"/>
      <c r="D3" s="765"/>
      <c r="E3" s="41" t="s">
        <v>583</v>
      </c>
      <c r="F3" s="41" t="s">
        <v>584</v>
      </c>
      <c r="G3" s="41" t="s">
        <v>585</v>
      </c>
    </row>
    <row r="4" spans="1:7" ht="19.5" customHeight="1" x14ac:dyDescent="0.2">
      <c r="B4" s="766" t="s">
        <v>586</v>
      </c>
      <c r="C4" s="766"/>
      <c r="D4" s="46" t="s">
        <v>587</v>
      </c>
      <c r="E4" s="767">
        <v>235</v>
      </c>
      <c r="F4" s="767"/>
      <c r="G4" s="767"/>
    </row>
    <row r="5" spans="1:7" ht="25.5" x14ac:dyDescent="0.2">
      <c r="B5" s="46" t="s">
        <v>588</v>
      </c>
      <c r="C5" s="62" t="s">
        <v>589</v>
      </c>
      <c r="D5" s="62" t="s">
        <v>590</v>
      </c>
      <c r="E5" s="63">
        <v>93</v>
      </c>
      <c r="F5" s="44">
        <v>98.5</v>
      </c>
      <c r="G5" s="63">
        <v>106</v>
      </c>
    </row>
    <row r="6" spans="1:7" x14ac:dyDescent="0.2">
      <c r="B6" s="46" t="s">
        <v>591</v>
      </c>
      <c r="C6" s="62"/>
      <c r="D6" s="62" t="s">
        <v>48</v>
      </c>
      <c r="E6" s="39" t="s">
        <v>592</v>
      </c>
      <c r="F6" s="44" t="s">
        <v>593</v>
      </c>
      <c r="G6" s="42" t="s">
        <v>594</v>
      </c>
    </row>
    <row r="7" spans="1:7" ht="25.5" x14ac:dyDescent="0.2">
      <c r="B7" s="46" t="s">
        <v>595</v>
      </c>
      <c r="C7" s="62" t="s">
        <v>596</v>
      </c>
      <c r="D7" s="62" t="s">
        <v>52</v>
      </c>
      <c r="E7" s="60">
        <v>0</v>
      </c>
      <c r="F7" s="61">
        <v>0.6</v>
      </c>
      <c r="G7" s="60">
        <v>1</v>
      </c>
    </row>
    <row r="8" spans="1:7" x14ac:dyDescent="0.2">
      <c r="F8" s="59"/>
    </row>
  </sheetData>
  <mergeCells count="4">
    <mergeCell ref="B3:D3"/>
    <mergeCell ref="B4:C4"/>
    <mergeCell ref="E4:G4"/>
    <mergeCell ref="B1:G1"/>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82C8D-77EA-4BFF-B0FC-BC76E2F4AFE4}">
  <dimension ref="A1:L37"/>
  <sheetViews>
    <sheetView tabSelected="1" view="pageBreakPreview" topLeftCell="A9" zoomScale="90" zoomScaleNormal="130" zoomScaleSheetLayoutView="90" workbookViewId="0">
      <selection activeCell="I7" sqref="I7"/>
    </sheetView>
  </sheetViews>
  <sheetFormatPr defaultColWidth="9.28515625" defaultRowHeight="15" x14ac:dyDescent="0.25"/>
  <cols>
    <col min="1" max="1" width="1.28515625" style="64" customWidth="1"/>
    <col min="2" max="2" width="45.28515625" style="64" customWidth="1"/>
    <col min="3" max="3" width="14" style="64" customWidth="1"/>
    <col min="4" max="8" width="11.42578125" style="64" customWidth="1"/>
    <col min="9" max="9" width="20" style="85" customWidth="1"/>
    <col min="10" max="10" width="1.28515625" style="86" customWidth="1"/>
    <col min="11" max="12" width="9.28515625" style="86"/>
    <col min="13" max="16384" width="9.28515625" style="64"/>
  </cols>
  <sheetData>
    <row r="1" spans="1:12" ht="40.5" customHeight="1" x14ac:dyDescent="0.25">
      <c r="A1" s="76"/>
      <c r="B1" s="783" t="s">
        <v>597</v>
      </c>
      <c r="C1" s="784"/>
      <c r="D1" s="784"/>
      <c r="E1" s="784"/>
      <c r="F1" s="784"/>
      <c r="G1" s="784"/>
      <c r="H1" s="784"/>
      <c r="I1" s="784"/>
    </row>
    <row r="2" spans="1:12" ht="6" customHeight="1" x14ac:dyDescent="0.25">
      <c r="A2" s="76"/>
      <c r="B2" s="75"/>
      <c r="C2" s="74"/>
      <c r="D2" s="74"/>
      <c r="E2" s="74"/>
      <c r="F2" s="74"/>
      <c r="G2" s="74"/>
      <c r="H2" s="74"/>
    </row>
    <row r="3" spans="1:12" ht="105.75" customHeight="1" x14ac:dyDescent="0.25">
      <c r="B3" s="785" t="s">
        <v>390</v>
      </c>
      <c r="C3" s="786"/>
      <c r="D3" s="787"/>
      <c r="E3" s="65" t="s">
        <v>212</v>
      </c>
      <c r="F3" s="65" t="s">
        <v>583</v>
      </c>
      <c r="G3" s="65" t="s">
        <v>598</v>
      </c>
      <c r="H3" s="65" t="s">
        <v>585</v>
      </c>
      <c r="I3" s="343" t="s">
        <v>444</v>
      </c>
      <c r="K3" s="64"/>
      <c r="L3" s="64"/>
    </row>
    <row r="4" spans="1:12" ht="8.25" customHeight="1" x14ac:dyDescent="0.25">
      <c r="B4" s="69"/>
      <c r="C4" s="69"/>
      <c r="D4" s="69"/>
      <c r="E4" s="69"/>
      <c r="F4" s="72"/>
      <c r="G4" s="72"/>
      <c r="H4" s="72"/>
      <c r="K4" s="64"/>
      <c r="L4" s="64"/>
    </row>
    <row r="5" spans="1:12" ht="53.25" customHeight="1" x14ac:dyDescent="0.25">
      <c r="B5" s="769" t="s">
        <v>599</v>
      </c>
      <c r="C5" s="770"/>
      <c r="D5" s="771"/>
      <c r="E5" s="65" t="s">
        <v>600</v>
      </c>
      <c r="F5" s="67">
        <v>30.4</v>
      </c>
      <c r="G5" s="77">
        <v>35.43</v>
      </c>
      <c r="H5" s="67">
        <v>46.5</v>
      </c>
      <c r="I5" s="774" t="s">
        <v>798</v>
      </c>
      <c r="K5" s="64"/>
      <c r="L5" s="64"/>
    </row>
    <row r="6" spans="1:12" ht="82.5" customHeight="1" x14ac:dyDescent="0.25">
      <c r="B6" s="769" t="s">
        <v>601</v>
      </c>
      <c r="C6" s="770"/>
      <c r="D6" s="771"/>
      <c r="E6" s="65" t="s">
        <v>602</v>
      </c>
      <c r="F6" s="88">
        <v>12.27</v>
      </c>
      <c r="G6" s="77">
        <v>13.98</v>
      </c>
      <c r="H6" s="88">
        <v>15.95</v>
      </c>
      <c r="I6" s="774"/>
      <c r="K6" s="64"/>
      <c r="L6" s="64"/>
    </row>
    <row r="7" spans="1:12" ht="7.5" customHeight="1" x14ac:dyDescent="0.25">
      <c r="B7" s="69"/>
      <c r="C7" s="69"/>
      <c r="D7" s="69"/>
      <c r="E7" s="69"/>
      <c r="F7" s="72"/>
      <c r="G7" s="112"/>
      <c r="H7" s="72"/>
      <c r="K7" s="64"/>
      <c r="L7" s="64"/>
    </row>
    <row r="8" spans="1:12" ht="53.25" customHeight="1" x14ac:dyDescent="0.25">
      <c r="B8" s="769" t="s">
        <v>603</v>
      </c>
      <c r="C8" s="770"/>
      <c r="D8" s="771"/>
      <c r="E8" s="65" t="s">
        <v>604</v>
      </c>
      <c r="F8" s="67">
        <v>32</v>
      </c>
      <c r="G8" s="113">
        <v>38</v>
      </c>
      <c r="H8" s="67">
        <v>40</v>
      </c>
      <c r="I8" s="344"/>
      <c r="K8" s="64"/>
      <c r="L8" s="64"/>
    </row>
    <row r="9" spans="1:12" ht="188.25" customHeight="1" x14ac:dyDescent="0.25">
      <c r="B9" s="769" t="s">
        <v>605</v>
      </c>
      <c r="C9" s="770"/>
      <c r="D9" s="771"/>
      <c r="E9" s="65" t="s">
        <v>604</v>
      </c>
      <c r="F9" s="87" t="s">
        <v>606</v>
      </c>
      <c r="G9" s="87" t="s">
        <v>607</v>
      </c>
      <c r="H9" s="87" t="s">
        <v>608</v>
      </c>
      <c r="I9" s="342" t="s">
        <v>609</v>
      </c>
      <c r="K9" s="64"/>
      <c r="L9" s="64"/>
    </row>
    <row r="10" spans="1:12" ht="50.25" customHeight="1" x14ac:dyDescent="0.25">
      <c r="B10" s="772" t="s">
        <v>610</v>
      </c>
      <c r="C10" s="772"/>
      <c r="D10" s="772"/>
      <c r="E10" s="66" t="s">
        <v>48</v>
      </c>
      <c r="F10" s="775" t="s">
        <v>611</v>
      </c>
      <c r="G10" s="776"/>
      <c r="H10" s="777"/>
      <c r="I10" s="342"/>
      <c r="K10" s="64"/>
      <c r="L10" s="64"/>
    </row>
    <row r="11" spans="1:12" ht="6.75" customHeight="1" x14ac:dyDescent="0.25">
      <c r="B11" s="73"/>
      <c r="C11" s="73"/>
      <c r="D11" s="73"/>
      <c r="E11" s="69"/>
      <c r="F11" s="72"/>
      <c r="G11" s="72"/>
      <c r="H11" s="72"/>
      <c r="K11" s="64"/>
      <c r="L11" s="64"/>
    </row>
    <row r="12" spans="1:12" ht="60.75" customHeight="1" x14ac:dyDescent="0.25">
      <c r="B12" s="772" t="s">
        <v>612</v>
      </c>
      <c r="C12" s="772"/>
      <c r="D12" s="772"/>
      <c r="E12" s="66" t="s">
        <v>48</v>
      </c>
      <c r="F12" s="778" t="s">
        <v>613</v>
      </c>
      <c r="G12" s="779"/>
      <c r="H12" s="780"/>
      <c r="I12" s="342"/>
      <c r="K12" s="64"/>
      <c r="L12" s="64"/>
    </row>
    <row r="13" spans="1:12" ht="49.5" customHeight="1" x14ac:dyDescent="0.25">
      <c r="B13" s="772" t="s">
        <v>614</v>
      </c>
      <c r="C13" s="772"/>
      <c r="D13" s="772"/>
      <c r="E13" s="65" t="s">
        <v>48</v>
      </c>
      <c r="F13" s="65">
        <v>-15</v>
      </c>
      <c r="G13" s="65">
        <v>5</v>
      </c>
      <c r="H13" s="65">
        <v>15</v>
      </c>
      <c r="I13" s="342"/>
      <c r="K13" s="64"/>
      <c r="L13" s="64"/>
    </row>
    <row r="14" spans="1:12" ht="7.5" customHeight="1" x14ac:dyDescent="0.25">
      <c r="C14" s="72"/>
      <c r="D14" s="72"/>
      <c r="E14" s="72"/>
      <c r="F14" s="72"/>
      <c r="G14" s="72"/>
      <c r="H14" s="72"/>
    </row>
    <row r="15" spans="1:12" ht="57" customHeight="1" x14ac:dyDescent="0.25">
      <c r="B15" s="788" t="s">
        <v>615</v>
      </c>
      <c r="C15" s="788"/>
      <c r="D15" s="788"/>
      <c r="E15" s="65" t="s">
        <v>212</v>
      </c>
      <c r="F15" s="65" t="s">
        <v>583</v>
      </c>
      <c r="G15" s="65" t="s">
        <v>616</v>
      </c>
      <c r="H15" s="65" t="s">
        <v>585</v>
      </c>
      <c r="I15" s="65" t="s">
        <v>617</v>
      </c>
      <c r="J15" s="64"/>
      <c r="K15" s="64"/>
    </row>
    <row r="16" spans="1:12" ht="33.75" customHeight="1" x14ac:dyDescent="0.2">
      <c r="B16" s="772" t="s">
        <v>618</v>
      </c>
      <c r="C16" s="772"/>
      <c r="D16" s="772"/>
      <c r="E16" s="65" t="s">
        <v>619</v>
      </c>
      <c r="F16" s="67">
        <v>74.5</v>
      </c>
      <c r="G16" s="77">
        <v>91.3</v>
      </c>
      <c r="H16" s="67">
        <v>100</v>
      </c>
      <c r="I16" s="88">
        <f t="shared" ref="I16:I22" si="0">(100-$I$23)*G16/100</f>
        <v>77.605000000000004</v>
      </c>
      <c r="J16" s="64"/>
      <c r="K16" s="64"/>
      <c r="L16" s="64"/>
    </row>
    <row r="17" spans="2:12" ht="33.75" customHeight="1" x14ac:dyDescent="0.2">
      <c r="B17" s="772" t="s">
        <v>620</v>
      </c>
      <c r="C17" s="772"/>
      <c r="D17" s="772"/>
      <c r="E17" s="65" t="s">
        <v>619</v>
      </c>
      <c r="F17" s="67">
        <v>0</v>
      </c>
      <c r="G17" s="77">
        <v>5.0199999999999996</v>
      </c>
      <c r="H17" s="89">
        <v>13.3</v>
      </c>
      <c r="I17" s="88">
        <f t="shared" si="0"/>
        <v>4.2669999999999995</v>
      </c>
      <c r="J17" s="64"/>
      <c r="K17" s="64"/>
      <c r="L17" s="64"/>
    </row>
    <row r="18" spans="2:12" ht="33.75" customHeight="1" x14ac:dyDescent="0.2">
      <c r="B18" s="772" t="s">
        <v>621</v>
      </c>
      <c r="C18" s="772"/>
      <c r="D18" s="772"/>
      <c r="E18" s="65" t="s">
        <v>619</v>
      </c>
      <c r="F18" s="67">
        <v>0</v>
      </c>
      <c r="G18" s="77">
        <v>1.01</v>
      </c>
      <c r="H18" s="67">
        <v>4</v>
      </c>
      <c r="I18" s="88">
        <f t="shared" si="0"/>
        <v>0.85849999999999993</v>
      </c>
      <c r="J18" s="64"/>
      <c r="K18" s="64"/>
      <c r="L18" s="64"/>
    </row>
    <row r="19" spans="2:12" ht="33.75" customHeight="1" x14ac:dyDescent="0.2">
      <c r="B19" s="772" t="s">
        <v>622</v>
      </c>
      <c r="C19" s="772"/>
      <c r="D19" s="772"/>
      <c r="E19" s="65" t="s">
        <v>619</v>
      </c>
      <c r="F19" s="67">
        <v>0</v>
      </c>
      <c r="G19" s="77">
        <v>0.32</v>
      </c>
      <c r="H19" s="67">
        <v>4</v>
      </c>
      <c r="I19" s="88">
        <f t="shared" si="0"/>
        <v>0.27200000000000002</v>
      </c>
      <c r="J19" s="64"/>
      <c r="K19" s="64"/>
      <c r="L19" s="64"/>
    </row>
    <row r="20" spans="2:12" ht="33.75" customHeight="1" x14ac:dyDescent="0.2">
      <c r="B20" s="772" t="s">
        <v>623</v>
      </c>
      <c r="C20" s="772"/>
      <c r="D20" s="772"/>
      <c r="E20" s="65" t="s">
        <v>619</v>
      </c>
      <c r="F20" s="67">
        <v>0</v>
      </c>
      <c r="G20" s="77">
        <v>0.06</v>
      </c>
      <c r="H20" s="789">
        <v>3.5</v>
      </c>
      <c r="I20" s="88">
        <f t="shared" si="0"/>
        <v>5.0999999999999997E-2</v>
      </c>
      <c r="J20" s="64"/>
      <c r="K20" s="64"/>
      <c r="L20" s="64"/>
    </row>
    <row r="21" spans="2:12" ht="33.75" customHeight="1" x14ac:dyDescent="0.2">
      <c r="B21" s="772" t="s">
        <v>624</v>
      </c>
      <c r="C21" s="772"/>
      <c r="D21" s="772"/>
      <c r="E21" s="65" t="s">
        <v>619</v>
      </c>
      <c r="F21" s="67">
        <v>0</v>
      </c>
      <c r="G21" s="77">
        <v>0.05</v>
      </c>
      <c r="H21" s="790"/>
      <c r="I21" s="88">
        <f t="shared" si="0"/>
        <v>4.2500000000000003E-2</v>
      </c>
      <c r="J21" s="64"/>
      <c r="K21" s="64"/>
      <c r="L21" s="64"/>
    </row>
    <row r="22" spans="2:12" ht="33.75" customHeight="1" x14ac:dyDescent="0.2">
      <c r="B22" s="772" t="s">
        <v>625</v>
      </c>
      <c r="C22" s="772"/>
      <c r="D22" s="772"/>
      <c r="E22" s="65" t="s">
        <v>619</v>
      </c>
      <c r="F22" s="67">
        <v>0</v>
      </c>
      <c r="G22" s="77">
        <v>2.2400000000000002</v>
      </c>
      <c r="H22" s="67">
        <v>15</v>
      </c>
      <c r="I22" s="88">
        <f t="shared" si="0"/>
        <v>1.9040000000000001</v>
      </c>
      <c r="J22" s="64"/>
      <c r="K22" s="64"/>
      <c r="L22" s="64"/>
    </row>
    <row r="23" spans="2:12" ht="33.75" customHeight="1" x14ac:dyDescent="0.2">
      <c r="B23" s="772" t="s">
        <v>626</v>
      </c>
      <c r="C23" s="772"/>
      <c r="D23" s="772"/>
      <c r="E23" s="65" t="s">
        <v>619</v>
      </c>
      <c r="F23" s="67">
        <v>0</v>
      </c>
      <c r="G23" s="71" t="s">
        <v>26</v>
      </c>
      <c r="H23" s="67" t="s">
        <v>26</v>
      </c>
      <c r="I23" s="77">
        <v>15</v>
      </c>
      <c r="J23" s="64"/>
      <c r="K23" s="64"/>
      <c r="L23" s="64"/>
    </row>
    <row r="24" spans="2:12" ht="33.75" customHeight="1" x14ac:dyDescent="0.2">
      <c r="B24" s="772" t="s">
        <v>627</v>
      </c>
      <c r="C24" s="772"/>
      <c r="D24" s="772"/>
      <c r="E24" s="65" t="s">
        <v>619</v>
      </c>
      <c r="F24" s="67">
        <v>0</v>
      </c>
      <c r="G24" s="88">
        <v>0</v>
      </c>
      <c r="H24" s="67">
        <v>0.5</v>
      </c>
      <c r="I24" s="88">
        <f>(100-$I$23)*G24/100</f>
        <v>0</v>
      </c>
      <c r="J24" s="64"/>
      <c r="K24" s="64"/>
      <c r="L24" s="64"/>
    </row>
    <row r="25" spans="2:12" ht="33.75" customHeight="1" x14ac:dyDescent="0.2">
      <c r="B25" s="772" t="s">
        <v>628</v>
      </c>
      <c r="C25" s="772"/>
      <c r="D25" s="772"/>
      <c r="E25" s="65" t="s">
        <v>619</v>
      </c>
      <c r="F25" s="67">
        <v>0</v>
      </c>
      <c r="G25" s="71" t="s">
        <v>26</v>
      </c>
      <c r="H25" s="67">
        <v>0.5</v>
      </c>
      <c r="I25" s="65" t="s">
        <v>26</v>
      </c>
      <c r="J25" s="64"/>
      <c r="K25" s="64"/>
      <c r="L25" s="64"/>
    </row>
    <row r="26" spans="2:12" ht="33.75" customHeight="1" x14ac:dyDescent="0.2">
      <c r="B26" s="772" t="s">
        <v>629</v>
      </c>
      <c r="C26" s="772"/>
      <c r="D26" s="772"/>
      <c r="E26" s="65" t="s">
        <v>619</v>
      </c>
      <c r="F26" s="67" t="s">
        <v>26</v>
      </c>
      <c r="G26" s="77">
        <f>SUM(G16:G25)</f>
        <v>99.999999999999986</v>
      </c>
      <c r="H26" s="67" t="s">
        <v>26</v>
      </c>
      <c r="I26" s="88">
        <f>SUM(I16:I25)</f>
        <v>100.00000000000001</v>
      </c>
      <c r="J26" s="64"/>
      <c r="K26" s="64"/>
      <c r="L26" s="64"/>
    </row>
    <row r="27" spans="2:12" ht="10.5" customHeight="1" x14ac:dyDescent="0.2">
      <c r="B27" s="70"/>
      <c r="E27" s="69"/>
      <c r="F27" s="68"/>
      <c r="G27" s="68"/>
      <c r="H27" s="68"/>
      <c r="I27" s="68"/>
      <c r="J27" s="64"/>
      <c r="K27" s="64"/>
      <c r="L27" s="64"/>
    </row>
    <row r="28" spans="2:12" ht="45" customHeight="1" x14ac:dyDescent="0.2">
      <c r="B28" s="772" t="s">
        <v>630</v>
      </c>
      <c r="C28" s="772"/>
      <c r="D28" s="772"/>
      <c r="E28" s="65" t="s">
        <v>631</v>
      </c>
      <c r="F28" s="67">
        <v>0</v>
      </c>
      <c r="G28" s="66" t="s">
        <v>26</v>
      </c>
      <c r="H28" s="67">
        <v>30</v>
      </c>
      <c r="I28" s="66" t="s">
        <v>26</v>
      </c>
      <c r="J28" s="64"/>
      <c r="K28" s="64"/>
      <c r="L28" s="64"/>
    </row>
    <row r="29" spans="2:12" ht="45" customHeight="1" x14ac:dyDescent="0.2">
      <c r="B29" s="772" t="s">
        <v>632</v>
      </c>
      <c r="C29" s="772"/>
      <c r="D29" s="772"/>
      <c r="E29" s="65" t="s">
        <v>631</v>
      </c>
      <c r="F29" s="67">
        <v>0</v>
      </c>
      <c r="G29" s="66" t="s">
        <v>26</v>
      </c>
      <c r="H29" s="67">
        <v>5</v>
      </c>
      <c r="I29" s="66" t="s">
        <v>26</v>
      </c>
      <c r="J29" s="64"/>
      <c r="K29" s="64"/>
      <c r="L29" s="64"/>
    </row>
    <row r="30" spans="2:12" ht="45" customHeight="1" x14ac:dyDescent="0.2">
      <c r="B30" s="772" t="s">
        <v>633</v>
      </c>
      <c r="C30" s="772"/>
      <c r="D30" s="772"/>
      <c r="E30" s="65" t="s">
        <v>631</v>
      </c>
      <c r="F30" s="67">
        <v>0</v>
      </c>
      <c r="G30" s="66" t="s">
        <v>26</v>
      </c>
      <c r="H30" s="67">
        <v>6</v>
      </c>
      <c r="I30" s="66" t="s">
        <v>26</v>
      </c>
      <c r="J30" s="64"/>
      <c r="K30" s="64"/>
      <c r="L30" s="64"/>
    </row>
    <row r="31" spans="2:12" ht="45" customHeight="1" x14ac:dyDescent="0.2">
      <c r="B31" s="772" t="s">
        <v>634</v>
      </c>
      <c r="C31" s="772"/>
      <c r="D31" s="772"/>
      <c r="E31" s="65" t="s">
        <v>631</v>
      </c>
      <c r="F31" s="67">
        <v>0</v>
      </c>
      <c r="G31" s="66" t="s">
        <v>26</v>
      </c>
      <c r="H31" s="67">
        <v>2</v>
      </c>
      <c r="I31" s="66" t="s">
        <v>26</v>
      </c>
      <c r="J31" s="64"/>
      <c r="K31" s="64"/>
      <c r="L31" s="64"/>
    </row>
    <row r="32" spans="2:12" ht="45" customHeight="1" x14ac:dyDescent="0.2">
      <c r="B32" s="772" t="s">
        <v>635</v>
      </c>
      <c r="C32" s="772"/>
      <c r="D32" s="772"/>
      <c r="E32" s="65" t="s">
        <v>631</v>
      </c>
      <c r="F32" s="775" t="s">
        <v>636</v>
      </c>
      <c r="G32" s="776"/>
      <c r="H32" s="777"/>
      <c r="I32" s="66" t="s">
        <v>26</v>
      </c>
      <c r="J32" s="64"/>
      <c r="K32" s="64"/>
      <c r="L32" s="64"/>
    </row>
    <row r="33" spans="2:9" ht="107.25" customHeight="1" x14ac:dyDescent="0.25">
      <c r="B33" s="781" t="s">
        <v>637</v>
      </c>
      <c r="C33" s="782"/>
      <c r="D33" s="782"/>
      <c r="E33" s="782"/>
      <c r="F33" s="782"/>
      <c r="G33" s="782"/>
      <c r="H33" s="782"/>
      <c r="I33" s="782"/>
    </row>
    <row r="34" spans="2:9" ht="60" customHeight="1" x14ac:dyDescent="0.25">
      <c r="B34" s="773" t="s">
        <v>638</v>
      </c>
      <c r="C34" s="773"/>
      <c r="D34" s="773"/>
      <c r="E34" s="773"/>
      <c r="F34" s="773"/>
      <c r="G34" s="773"/>
      <c r="H34" s="773"/>
      <c r="I34" s="773"/>
    </row>
    <row r="35" spans="2:9" ht="8.25" customHeight="1" x14ac:dyDescent="0.25"/>
    <row r="36" spans="2:9" ht="87" customHeight="1" x14ac:dyDescent="0.25">
      <c r="B36" s="773" t="s">
        <v>639</v>
      </c>
      <c r="C36" s="773"/>
      <c r="D36" s="773"/>
      <c r="E36" s="773"/>
      <c r="F36" s="773"/>
      <c r="G36" s="773"/>
      <c r="H36" s="773"/>
      <c r="I36" s="773"/>
    </row>
    <row r="37" spans="2:9" ht="7.5" customHeight="1" x14ac:dyDescent="0.25"/>
  </sheetData>
  <mergeCells count="34">
    <mergeCell ref="B15:D15"/>
    <mergeCell ref="F32:H32"/>
    <mergeCell ref="B16:D16"/>
    <mergeCell ref="B17:D17"/>
    <mergeCell ref="B18:D18"/>
    <mergeCell ref="B19:D19"/>
    <mergeCell ref="B20:D20"/>
    <mergeCell ref="B21:D21"/>
    <mergeCell ref="B22:D22"/>
    <mergeCell ref="H20:H21"/>
    <mergeCell ref="B25:D25"/>
    <mergeCell ref="B26:D26"/>
    <mergeCell ref="B28:D28"/>
    <mergeCell ref="B1:I1"/>
    <mergeCell ref="B8:D8"/>
    <mergeCell ref="B3:D3"/>
    <mergeCell ref="B5:D5"/>
    <mergeCell ref="B6:D6"/>
    <mergeCell ref="B9:D9"/>
    <mergeCell ref="B10:D10"/>
    <mergeCell ref="B12:D12"/>
    <mergeCell ref="B36:I36"/>
    <mergeCell ref="I5:I6"/>
    <mergeCell ref="B29:D29"/>
    <mergeCell ref="B30:D30"/>
    <mergeCell ref="B31:D31"/>
    <mergeCell ref="B32:D32"/>
    <mergeCell ref="B23:D23"/>
    <mergeCell ref="B24:D24"/>
    <mergeCell ref="F10:H10"/>
    <mergeCell ref="F12:H12"/>
    <mergeCell ref="B13:D13"/>
    <mergeCell ref="B33:I33"/>
    <mergeCell ref="B34:I34"/>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rowBreaks count="3" manualBreakCount="3">
    <brk id="6" max="10" man="1"/>
    <brk id="13" max="10" man="1"/>
    <brk id="26"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E1D4A-CAE4-480C-AAFA-CE5FCCA876C6}">
  <dimension ref="A1:G24"/>
  <sheetViews>
    <sheetView view="pageBreakPreview" topLeftCell="A13" zoomScaleNormal="100" zoomScaleSheetLayoutView="100" workbookViewId="0">
      <selection activeCell="B21" sqref="B21:D21"/>
    </sheetView>
  </sheetViews>
  <sheetFormatPr defaultColWidth="9.140625" defaultRowHeight="12.75" x14ac:dyDescent="0.2"/>
  <cols>
    <col min="1" max="1" width="3.5703125" style="6" customWidth="1"/>
    <col min="2" max="2" width="4.85546875" style="6" customWidth="1"/>
    <col min="3" max="3" width="28.28515625" style="6" customWidth="1"/>
    <col min="4" max="4" width="19.5703125" style="6" customWidth="1"/>
    <col min="5" max="6" width="17" style="6" customWidth="1"/>
    <col min="7" max="7" width="1.5703125" style="6" customWidth="1"/>
    <col min="8" max="16384" width="9.140625" style="6"/>
  </cols>
  <sheetData>
    <row r="1" spans="1:7" ht="12.75" customHeight="1" x14ac:dyDescent="0.2">
      <c r="A1" s="791" t="s">
        <v>640</v>
      </c>
      <c r="B1" s="792"/>
      <c r="C1" s="792"/>
      <c r="D1" s="792"/>
      <c r="E1" s="792"/>
      <c r="F1" s="793"/>
      <c r="G1" s="110"/>
    </row>
    <row r="2" spans="1:7" ht="34.5" customHeight="1" x14ac:dyDescent="0.2">
      <c r="A2" s="794"/>
      <c r="B2" s="795"/>
      <c r="C2" s="795"/>
      <c r="D2" s="795"/>
      <c r="E2" s="795"/>
      <c r="F2" s="796"/>
      <c r="G2" s="95"/>
    </row>
    <row r="3" spans="1:7" x14ac:dyDescent="0.2">
      <c r="A3" s="7"/>
      <c r="E3" s="109"/>
      <c r="F3" s="108"/>
      <c r="G3" s="95"/>
    </row>
    <row r="4" spans="1:7" ht="19.5" customHeight="1" x14ac:dyDescent="0.2">
      <c r="A4" s="7"/>
      <c r="B4" s="797" t="s">
        <v>641</v>
      </c>
      <c r="C4" s="798"/>
      <c r="D4" s="798"/>
      <c r="E4" s="98" t="s">
        <v>212</v>
      </c>
      <c r="F4" s="98" t="s">
        <v>392</v>
      </c>
      <c r="G4" s="95"/>
    </row>
    <row r="5" spans="1:7" ht="22.5" customHeight="1" x14ac:dyDescent="0.2">
      <c r="A5" s="7"/>
      <c r="B5" s="801" t="s">
        <v>642</v>
      </c>
      <c r="C5" s="802"/>
      <c r="D5" s="107" t="s">
        <v>643</v>
      </c>
      <c r="E5" s="106" t="s">
        <v>48</v>
      </c>
      <c r="F5" s="103">
        <v>500</v>
      </c>
      <c r="G5" s="95"/>
    </row>
    <row r="6" spans="1:7" ht="22.5" customHeight="1" x14ac:dyDescent="0.2">
      <c r="A6" s="7"/>
      <c r="B6" s="803"/>
      <c r="C6" s="803"/>
      <c r="D6" s="105" t="s">
        <v>596</v>
      </c>
      <c r="E6" s="104" t="s">
        <v>48</v>
      </c>
      <c r="F6" s="103">
        <v>485</v>
      </c>
      <c r="G6" s="95"/>
    </row>
    <row r="7" spans="1:7" ht="22.5" customHeight="1" x14ac:dyDescent="0.2">
      <c r="A7" s="7"/>
      <c r="B7" s="803"/>
      <c r="C7" s="803"/>
      <c r="D7" s="105" t="s">
        <v>644</v>
      </c>
      <c r="E7" s="104" t="s">
        <v>48</v>
      </c>
      <c r="F7" s="103">
        <v>450</v>
      </c>
      <c r="G7" s="95"/>
    </row>
    <row r="8" spans="1:7" ht="22.5" customHeight="1" x14ac:dyDescent="0.2">
      <c r="A8" s="7"/>
      <c r="B8" s="804" t="s">
        <v>645</v>
      </c>
      <c r="C8" s="803"/>
      <c r="D8" s="105" t="s">
        <v>643</v>
      </c>
      <c r="E8" s="104" t="s">
        <v>646</v>
      </c>
      <c r="F8" s="103" t="s">
        <v>647</v>
      </c>
      <c r="G8" s="95"/>
    </row>
    <row r="9" spans="1:7" ht="22.5" customHeight="1" x14ac:dyDescent="0.2">
      <c r="A9" s="7"/>
      <c r="B9" s="803"/>
      <c r="C9" s="803"/>
      <c r="D9" s="105" t="s">
        <v>589</v>
      </c>
      <c r="E9" s="104" t="s">
        <v>646</v>
      </c>
      <c r="F9" s="103">
        <v>7.2</v>
      </c>
      <c r="G9" s="95"/>
    </row>
    <row r="10" spans="1:7" ht="22.5" customHeight="1" x14ac:dyDescent="0.2">
      <c r="A10" s="7"/>
      <c r="B10" s="803"/>
      <c r="C10" s="803"/>
      <c r="D10" s="105" t="s">
        <v>644</v>
      </c>
      <c r="E10" s="104" t="s">
        <v>646</v>
      </c>
      <c r="F10" s="103" t="s">
        <v>26</v>
      </c>
      <c r="G10" s="95"/>
    </row>
    <row r="11" spans="1:7" ht="121.5" customHeight="1" x14ac:dyDescent="0.2">
      <c r="A11" s="100" t="s">
        <v>571</v>
      </c>
      <c r="B11" s="799" t="s">
        <v>648</v>
      </c>
      <c r="C11" s="800"/>
      <c r="D11" s="800"/>
      <c r="E11" s="800"/>
      <c r="F11" s="800"/>
      <c r="G11" s="95"/>
    </row>
    <row r="12" spans="1:7" ht="72" customHeight="1" x14ac:dyDescent="0.2">
      <c r="A12" s="101"/>
      <c r="B12" s="102" t="s">
        <v>449</v>
      </c>
      <c r="C12" s="808" t="s">
        <v>649</v>
      </c>
      <c r="D12" s="808"/>
      <c r="E12" s="808"/>
      <c r="F12" s="808"/>
      <c r="G12" s="95"/>
    </row>
    <row r="13" spans="1:7" ht="68.25" customHeight="1" x14ac:dyDescent="0.2">
      <c r="A13" s="101"/>
      <c r="B13" s="102" t="s">
        <v>650</v>
      </c>
      <c r="C13" s="808" t="s">
        <v>651</v>
      </c>
      <c r="D13" s="808"/>
      <c r="E13" s="808"/>
      <c r="F13" s="808"/>
      <c r="G13" s="95"/>
    </row>
    <row r="14" spans="1:7" ht="128.25" customHeight="1" x14ac:dyDescent="0.2">
      <c r="A14" s="101"/>
      <c r="B14" s="102" t="s">
        <v>652</v>
      </c>
      <c r="C14" s="808" t="s">
        <v>653</v>
      </c>
      <c r="D14" s="808"/>
      <c r="E14" s="808"/>
      <c r="F14" s="808"/>
      <c r="G14" s="95"/>
    </row>
    <row r="15" spans="1:7" ht="82.5" customHeight="1" x14ac:dyDescent="0.2">
      <c r="A15" s="101"/>
      <c r="B15" s="799" t="s">
        <v>654</v>
      </c>
      <c r="C15" s="806"/>
      <c r="D15" s="806"/>
      <c r="E15" s="806"/>
      <c r="F15" s="806"/>
      <c r="G15" s="95"/>
    </row>
    <row r="16" spans="1:7" ht="66" customHeight="1" x14ac:dyDescent="0.2">
      <c r="A16" s="100" t="s">
        <v>574</v>
      </c>
      <c r="B16" s="99"/>
      <c r="C16" s="799" t="s">
        <v>655</v>
      </c>
      <c r="D16" s="800"/>
      <c r="E16" s="800"/>
      <c r="F16" s="800"/>
      <c r="G16" s="95"/>
    </row>
    <row r="17" spans="1:7" ht="34.5" customHeight="1" x14ac:dyDescent="0.2">
      <c r="A17" s="7"/>
      <c r="B17" s="799" t="s">
        <v>656</v>
      </c>
      <c r="C17" s="800"/>
      <c r="D17" s="800"/>
      <c r="E17" s="800"/>
      <c r="F17" s="800"/>
      <c r="G17" s="95"/>
    </row>
    <row r="18" spans="1:7" ht="32.25" customHeight="1" x14ac:dyDescent="0.2">
      <c r="A18" s="7"/>
      <c r="B18" s="797" t="s">
        <v>641</v>
      </c>
      <c r="C18" s="798"/>
      <c r="D18" s="798"/>
      <c r="E18" s="98" t="s">
        <v>212</v>
      </c>
      <c r="F18" s="98" t="s">
        <v>392</v>
      </c>
      <c r="G18" s="95"/>
    </row>
    <row r="19" spans="1:7" ht="17.25" customHeight="1" x14ac:dyDescent="0.2">
      <c r="A19" s="7"/>
      <c r="B19" s="809" t="s">
        <v>657</v>
      </c>
      <c r="C19" s="810"/>
      <c r="D19" s="811"/>
      <c r="E19" s="11" t="s">
        <v>658</v>
      </c>
      <c r="F19" s="11">
        <v>0.3</v>
      </c>
      <c r="G19" s="95"/>
    </row>
    <row r="20" spans="1:7" ht="17.25" customHeight="1" x14ac:dyDescent="0.2">
      <c r="A20" s="7"/>
      <c r="B20" s="807" t="s">
        <v>659</v>
      </c>
      <c r="C20" s="803"/>
      <c r="D20" s="803"/>
      <c r="E20" s="11" t="s">
        <v>660</v>
      </c>
      <c r="F20" s="11">
        <v>20</v>
      </c>
      <c r="G20" s="95"/>
    </row>
    <row r="21" spans="1:7" ht="17.25" customHeight="1" x14ac:dyDescent="0.2">
      <c r="A21" s="7"/>
      <c r="B21" s="807" t="s">
        <v>661</v>
      </c>
      <c r="C21" s="803"/>
      <c r="D21" s="803"/>
      <c r="E21" s="11" t="s">
        <v>660</v>
      </c>
      <c r="F21" s="11">
        <v>10</v>
      </c>
      <c r="G21" s="95"/>
    </row>
    <row r="22" spans="1:7" ht="17.25" customHeight="1" x14ac:dyDescent="0.2">
      <c r="A22" s="7"/>
      <c r="B22" s="807" t="s">
        <v>662</v>
      </c>
      <c r="C22" s="803"/>
      <c r="D22" s="803"/>
      <c r="E22" s="11" t="s">
        <v>660</v>
      </c>
      <c r="F22" s="11">
        <v>20</v>
      </c>
      <c r="G22" s="95"/>
    </row>
    <row r="23" spans="1:7" ht="40.5" customHeight="1" x14ac:dyDescent="0.2">
      <c r="A23" s="97"/>
      <c r="B23" s="96" t="s">
        <v>663</v>
      </c>
      <c r="C23" s="805" t="s">
        <v>664</v>
      </c>
      <c r="D23" s="806"/>
      <c r="E23" s="806"/>
      <c r="F23" s="806"/>
      <c r="G23" s="95"/>
    </row>
    <row r="24" spans="1:7" ht="9.75" customHeight="1" x14ac:dyDescent="0.2">
      <c r="A24" s="94"/>
      <c r="B24" s="93"/>
      <c r="C24" s="93"/>
      <c r="D24" s="93"/>
      <c r="E24" s="93"/>
      <c r="F24" s="93"/>
      <c r="G24" s="92"/>
    </row>
  </sheetData>
  <mergeCells count="17">
    <mergeCell ref="C23:F23"/>
    <mergeCell ref="B22:D22"/>
    <mergeCell ref="C12:F12"/>
    <mergeCell ref="C13:F13"/>
    <mergeCell ref="C14:F14"/>
    <mergeCell ref="B15:F15"/>
    <mergeCell ref="B20:D20"/>
    <mergeCell ref="B19:D19"/>
    <mergeCell ref="B21:D21"/>
    <mergeCell ref="B17:F17"/>
    <mergeCell ref="A1:F2"/>
    <mergeCell ref="B4:D4"/>
    <mergeCell ref="C16:F16"/>
    <mergeCell ref="B18:D18"/>
    <mergeCell ref="B5:C7"/>
    <mergeCell ref="B8:C10"/>
    <mergeCell ref="B11:F11"/>
  </mergeCells>
  <printOptions horizontalCentered="1"/>
  <pageMargins left="0.51181102362204722" right="0.51181102362204722" top="0.59055118110236227" bottom="0.59055118110236227" header="0.31496062992125984" footer="0.31496062992125984"/>
  <pageSetup paperSize="9" scale="78" orientation="portrait" r:id="rId1"/>
  <headerFooter>
    <oddFooter>&amp;C&amp;"Arial,Obyčejné"&amp;P/&amp;N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72343-DC6F-4105-9EED-96C0CC49CEF6}">
  <dimension ref="B1:E10"/>
  <sheetViews>
    <sheetView view="pageBreakPreview" zoomScaleNormal="100" zoomScaleSheetLayoutView="100" workbookViewId="0">
      <selection activeCell="C21" sqref="C21"/>
    </sheetView>
  </sheetViews>
  <sheetFormatPr defaultRowHeight="12.75" x14ac:dyDescent="0.2"/>
  <cols>
    <col min="1" max="1" width="3" customWidth="1"/>
    <col min="2" max="2" width="38.28515625" customWidth="1"/>
    <col min="3" max="5" width="18" customWidth="1"/>
    <col min="6" max="6" width="3.42578125" customWidth="1"/>
  </cols>
  <sheetData>
    <row r="1" spans="2:5" ht="28.5" customHeight="1" x14ac:dyDescent="0.2">
      <c r="B1" s="791" t="s">
        <v>665</v>
      </c>
      <c r="C1" s="792"/>
      <c r="D1" s="792"/>
      <c r="E1" s="793"/>
    </row>
    <row r="2" spans="2:5" ht="28.5" customHeight="1" x14ac:dyDescent="0.2">
      <c r="B2" s="794"/>
      <c r="C2" s="795"/>
      <c r="D2" s="795"/>
      <c r="E2" s="796"/>
    </row>
    <row r="3" spans="2:5" ht="12.75" customHeight="1" x14ac:dyDescent="0.2">
      <c r="B3" s="6"/>
      <c r="C3" s="6"/>
      <c r="D3" s="109"/>
      <c r="E3" s="108"/>
    </row>
    <row r="4" spans="2:5" ht="19.5" customHeight="1" x14ac:dyDescent="0.2">
      <c r="B4" s="797" t="s">
        <v>641</v>
      </c>
      <c r="C4" s="798"/>
      <c r="D4" s="98" t="s">
        <v>212</v>
      </c>
      <c r="E4" s="98" t="s">
        <v>392</v>
      </c>
    </row>
    <row r="5" spans="2:5" ht="20.25" customHeight="1" x14ac:dyDescent="0.2">
      <c r="B5" s="812" t="s">
        <v>642</v>
      </c>
      <c r="C5" s="107" t="s">
        <v>643</v>
      </c>
      <c r="D5" s="106" t="s">
        <v>48</v>
      </c>
      <c r="E5" s="103">
        <v>350</v>
      </c>
    </row>
    <row r="6" spans="2:5" ht="20.25" customHeight="1" x14ac:dyDescent="0.2">
      <c r="B6" s="813"/>
      <c r="C6" s="105" t="s">
        <v>596</v>
      </c>
      <c r="D6" s="104" t="s">
        <v>48</v>
      </c>
      <c r="E6" s="103">
        <v>280</v>
      </c>
    </row>
    <row r="7" spans="2:5" ht="20.25" customHeight="1" x14ac:dyDescent="0.2">
      <c r="B7" s="801"/>
      <c r="C7" s="105" t="s">
        <v>644</v>
      </c>
      <c r="D7" s="104" t="s">
        <v>48</v>
      </c>
      <c r="E7" s="103">
        <v>250</v>
      </c>
    </row>
    <row r="8" spans="2:5" ht="20.25" customHeight="1" x14ac:dyDescent="0.2">
      <c r="B8" s="812" t="s">
        <v>645</v>
      </c>
      <c r="C8" s="105" t="s">
        <v>643</v>
      </c>
      <c r="D8" s="104" t="s">
        <v>646</v>
      </c>
      <c r="E8" s="103">
        <v>1.1000000000000001</v>
      </c>
    </row>
    <row r="9" spans="2:5" ht="20.25" customHeight="1" x14ac:dyDescent="0.2">
      <c r="B9" s="813"/>
      <c r="C9" s="105" t="s">
        <v>589</v>
      </c>
      <c r="D9" s="104" t="s">
        <v>646</v>
      </c>
      <c r="E9" s="103">
        <v>1</v>
      </c>
    </row>
    <row r="10" spans="2:5" ht="20.25" customHeight="1" x14ac:dyDescent="0.2">
      <c r="B10" s="801"/>
      <c r="C10" s="105" t="s">
        <v>644</v>
      </c>
      <c r="D10" s="104" t="s">
        <v>646</v>
      </c>
      <c r="E10" s="103">
        <v>0.95</v>
      </c>
    </row>
  </sheetData>
  <mergeCells count="4">
    <mergeCell ref="B4:C4"/>
    <mergeCell ref="B5:B7"/>
    <mergeCell ref="B8:B10"/>
    <mergeCell ref="B1:E2"/>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91DA7-8CBB-4850-B47E-BB485FFCF65E}">
  <dimension ref="A1:G23"/>
  <sheetViews>
    <sheetView view="pageBreakPreview" zoomScaleNormal="115" zoomScaleSheetLayoutView="100" workbookViewId="0">
      <selection activeCell="B21" sqref="B21:C21"/>
    </sheetView>
  </sheetViews>
  <sheetFormatPr defaultRowHeight="12.75" x14ac:dyDescent="0.2"/>
  <cols>
    <col min="1" max="1" width="1.42578125" style="6" customWidth="1"/>
    <col min="2" max="2" width="25.140625" style="6" customWidth="1"/>
    <col min="3" max="3" width="20.5703125" style="6" customWidth="1"/>
    <col min="4" max="4" width="10.28515625" style="6" customWidth="1"/>
    <col min="5" max="5" width="11.85546875" style="6" customWidth="1"/>
    <col min="6" max="6" width="0.85546875" style="6" customWidth="1"/>
    <col min="7" max="16384" width="9.140625" style="6"/>
  </cols>
  <sheetData>
    <row r="1" spans="1:7" ht="12.75" customHeight="1" x14ac:dyDescent="0.2">
      <c r="A1" s="814" t="s">
        <v>666</v>
      </c>
      <c r="B1" s="815"/>
      <c r="C1" s="815"/>
      <c r="D1" s="815"/>
      <c r="E1" s="816"/>
      <c r="F1" s="95"/>
    </row>
    <row r="2" spans="1:7" x14ac:dyDescent="0.2">
      <c r="A2" s="817"/>
      <c r="B2" s="818"/>
      <c r="C2" s="818"/>
      <c r="D2" s="818"/>
      <c r="E2" s="819"/>
      <c r="F2" s="95"/>
    </row>
    <row r="3" spans="1:7" ht="27" customHeight="1" x14ac:dyDescent="0.2">
      <c r="A3" s="7"/>
      <c r="B3" s="797" t="s">
        <v>641</v>
      </c>
      <c r="C3" s="798"/>
      <c r="D3" s="98" t="s">
        <v>212</v>
      </c>
      <c r="E3" s="98" t="s">
        <v>392</v>
      </c>
      <c r="F3" s="95"/>
    </row>
    <row r="4" spans="1:7" x14ac:dyDescent="0.2">
      <c r="A4" s="7"/>
      <c r="C4" s="474"/>
      <c r="D4" s="475"/>
      <c r="E4" s="475"/>
      <c r="F4" s="95"/>
    </row>
    <row r="5" spans="1:7" x14ac:dyDescent="0.2">
      <c r="A5" s="7"/>
      <c r="B5" s="820" t="s">
        <v>667</v>
      </c>
      <c r="C5" s="41" t="s">
        <v>643</v>
      </c>
      <c r="D5" s="39" t="s">
        <v>48</v>
      </c>
      <c r="E5" s="39">
        <v>180</v>
      </c>
      <c r="F5" s="95"/>
    </row>
    <row r="6" spans="1:7" x14ac:dyDescent="0.2">
      <c r="A6" s="7"/>
      <c r="B6" s="821"/>
      <c r="C6" s="41" t="s">
        <v>668</v>
      </c>
      <c r="D6" s="39" t="s">
        <v>48</v>
      </c>
      <c r="E6" s="39">
        <v>170</v>
      </c>
      <c r="F6" s="95"/>
    </row>
    <row r="7" spans="1:7" ht="25.5" x14ac:dyDescent="0.2">
      <c r="A7" s="7"/>
      <c r="B7" s="821"/>
      <c r="C7" s="41" t="s">
        <v>669</v>
      </c>
      <c r="D7" s="39" t="s">
        <v>48</v>
      </c>
      <c r="E7" s="39">
        <v>168</v>
      </c>
      <c r="F7" s="95"/>
    </row>
    <row r="8" spans="1:7" x14ac:dyDescent="0.2">
      <c r="A8" s="7"/>
      <c r="B8" s="822"/>
      <c r="C8" s="41" t="s">
        <v>644</v>
      </c>
      <c r="D8" s="39" t="s">
        <v>48</v>
      </c>
      <c r="E8" s="39" t="s">
        <v>670</v>
      </c>
      <c r="F8" s="95"/>
    </row>
    <row r="9" spans="1:7" ht="24.75" customHeight="1" x14ac:dyDescent="0.2">
      <c r="A9" s="7"/>
      <c r="B9" s="823" t="s">
        <v>671</v>
      </c>
      <c r="C9" s="41" t="s">
        <v>672</v>
      </c>
      <c r="D9" s="39" t="s">
        <v>673</v>
      </c>
      <c r="E9" s="39">
        <v>1</v>
      </c>
      <c r="F9" s="95"/>
      <c r="G9" s="134"/>
    </row>
    <row r="10" spans="1:7" ht="24.75" customHeight="1" x14ac:dyDescent="0.2">
      <c r="A10" s="7"/>
      <c r="B10" s="824"/>
      <c r="C10" s="41" t="s">
        <v>668</v>
      </c>
      <c r="D10" s="39" t="s">
        <v>673</v>
      </c>
      <c r="E10" s="39">
        <v>0.8</v>
      </c>
      <c r="F10" s="95"/>
      <c r="G10" s="134"/>
    </row>
    <row r="11" spans="1:7" ht="24.75" customHeight="1" x14ac:dyDescent="0.2">
      <c r="A11" s="7"/>
      <c r="B11" s="824"/>
      <c r="C11" s="41" t="s">
        <v>674</v>
      </c>
      <c r="D11" s="39" t="s">
        <v>673</v>
      </c>
      <c r="E11" s="39">
        <v>0.75</v>
      </c>
      <c r="F11" s="95"/>
      <c r="G11" s="134"/>
    </row>
    <row r="12" spans="1:7" ht="24.75" customHeight="1" x14ac:dyDescent="0.2">
      <c r="A12" s="7"/>
      <c r="B12" s="825"/>
      <c r="C12" s="41" t="s">
        <v>675</v>
      </c>
      <c r="D12" s="39" t="s">
        <v>673</v>
      </c>
      <c r="E12" s="39" t="s">
        <v>676</v>
      </c>
      <c r="F12" s="95"/>
      <c r="G12" s="134"/>
    </row>
    <row r="13" spans="1:7" ht="9.75" customHeight="1" x14ac:dyDescent="0.2">
      <c r="A13" s="7"/>
      <c r="F13" s="95"/>
      <c r="G13" s="134"/>
    </row>
    <row r="14" spans="1:7" ht="27.75" customHeight="1" x14ac:dyDescent="0.2">
      <c r="A14" s="7"/>
      <c r="B14" s="668" t="s">
        <v>677</v>
      </c>
      <c r="C14" s="668"/>
      <c r="D14" s="668"/>
      <c r="E14" s="668"/>
      <c r="F14" s="95"/>
    </row>
    <row r="15" spans="1:7" ht="42" customHeight="1" x14ac:dyDescent="0.2">
      <c r="A15" s="7"/>
      <c r="B15" s="668" t="s">
        <v>678</v>
      </c>
      <c r="C15" s="668"/>
      <c r="D15" s="668"/>
      <c r="E15" s="828"/>
      <c r="F15" s="95"/>
    </row>
    <row r="16" spans="1:7" ht="8.25" customHeight="1" x14ac:dyDescent="0.2">
      <c r="A16" s="7"/>
      <c r="B16" s="327"/>
      <c r="C16" s="327"/>
      <c r="D16" s="327"/>
      <c r="F16" s="95"/>
    </row>
    <row r="17" spans="1:6" ht="25.5" x14ac:dyDescent="0.2">
      <c r="A17" s="7"/>
      <c r="B17" s="797" t="s">
        <v>641</v>
      </c>
      <c r="C17" s="798"/>
      <c r="D17" s="98" t="s">
        <v>212</v>
      </c>
      <c r="E17" s="98" t="s">
        <v>392</v>
      </c>
      <c r="F17" s="95"/>
    </row>
    <row r="18" spans="1:6" ht="18" customHeight="1" x14ac:dyDescent="0.2">
      <c r="A18" s="7"/>
      <c r="B18" s="809" t="s">
        <v>679</v>
      </c>
      <c r="C18" s="829"/>
      <c r="D18" s="41" t="s">
        <v>680</v>
      </c>
      <c r="E18" s="41">
        <v>0</v>
      </c>
      <c r="F18" s="95"/>
    </row>
    <row r="19" spans="1:6" ht="18" customHeight="1" x14ac:dyDescent="0.2">
      <c r="A19" s="7"/>
      <c r="B19" s="809" t="s">
        <v>681</v>
      </c>
      <c r="C19" s="829"/>
      <c r="D19" s="41" t="s">
        <v>682</v>
      </c>
      <c r="E19" s="41">
        <v>43</v>
      </c>
      <c r="F19" s="95"/>
    </row>
    <row r="20" spans="1:6" ht="18" customHeight="1" x14ac:dyDescent="0.2">
      <c r="A20" s="7"/>
      <c r="B20" s="809" t="s">
        <v>683</v>
      </c>
      <c r="C20" s="829"/>
      <c r="D20" s="41" t="s">
        <v>26</v>
      </c>
      <c r="E20" s="41">
        <v>8.9</v>
      </c>
      <c r="F20" s="95"/>
    </row>
    <row r="21" spans="1:6" ht="25.5" customHeight="1" x14ac:dyDescent="0.2">
      <c r="A21" s="7"/>
      <c r="B21" s="826" t="s">
        <v>684</v>
      </c>
      <c r="C21" s="827"/>
      <c r="D21" s="41" t="s">
        <v>685</v>
      </c>
      <c r="E21" s="41">
        <v>2.5</v>
      </c>
      <c r="F21" s="95"/>
    </row>
    <row r="22" spans="1:6" ht="26.25" customHeight="1" x14ac:dyDescent="0.2">
      <c r="A22" s="7"/>
      <c r="B22" s="826" t="s">
        <v>686</v>
      </c>
      <c r="C22" s="827"/>
      <c r="D22" s="41" t="s">
        <v>685</v>
      </c>
      <c r="E22" s="41">
        <v>0.24</v>
      </c>
      <c r="F22" s="95"/>
    </row>
    <row r="23" spans="1:6" ht="6" customHeight="1" x14ac:dyDescent="0.2">
      <c r="A23" s="476"/>
      <c r="B23" s="477"/>
      <c r="C23" s="477"/>
      <c r="D23" s="477"/>
      <c r="E23" s="477"/>
      <c r="F23" s="92"/>
    </row>
  </sheetData>
  <mergeCells count="12">
    <mergeCell ref="B22:C22"/>
    <mergeCell ref="B21:C21"/>
    <mergeCell ref="B15:E15"/>
    <mergeCell ref="B17:C17"/>
    <mergeCell ref="B18:C18"/>
    <mergeCell ref="B19:C19"/>
    <mergeCell ref="B20:C20"/>
    <mergeCell ref="B14:E14"/>
    <mergeCell ref="A1:E2"/>
    <mergeCell ref="B3:C3"/>
    <mergeCell ref="B5:B8"/>
    <mergeCell ref="B9:B12"/>
  </mergeCells>
  <pageMargins left="0.51181102362204722" right="0.51181102362204722" top="0.59055118110236227" bottom="0.59055118110236227" header="0.31496062992125984" footer="0.31496062992125984"/>
  <pageSetup paperSize="9" scale="84" orientation="portrait" r:id="rId1"/>
  <headerFooter>
    <oddFooter>&amp;C&amp;"Arial,Obyčejné"&amp;P/&amp;N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2339B-7E8E-46D1-A089-2FE5436EB831}">
  <dimension ref="B1:F25"/>
  <sheetViews>
    <sheetView view="pageBreakPreview" topLeftCell="A14" zoomScaleNormal="100" zoomScaleSheetLayoutView="100" workbookViewId="0">
      <selection activeCell="C21" sqref="C21"/>
    </sheetView>
  </sheetViews>
  <sheetFormatPr defaultRowHeight="12.75" x14ac:dyDescent="0.2"/>
  <cols>
    <col min="1" max="1" width="1.28515625" style="6" customWidth="1"/>
    <col min="2" max="2" width="41.7109375" style="6" customWidth="1"/>
    <col min="3" max="3" width="11.85546875" style="6" customWidth="1"/>
    <col min="4" max="4" width="15.140625" style="6" customWidth="1"/>
    <col min="5" max="5" width="17.7109375" style="6" customWidth="1"/>
    <col min="6" max="6" width="1.140625" style="6" customWidth="1"/>
    <col min="7" max="16384" width="9.140625" style="6"/>
  </cols>
  <sheetData>
    <row r="1" spans="2:6" ht="20.25" customHeight="1" x14ac:dyDescent="0.2">
      <c r="B1" s="791" t="s">
        <v>687</v>
      </c>
      <c r="C1" s="792"/>
      <c r="D1" s="792"/>
      <c r="E1" s="793"/>
    </row>
    <row r="2" spans="2:6" ht="20.25" customHeight="1" x14ac:dyDescent="0.2">
      <c r="B2" s="794"/>
      <c r="C2" s="795"/>
      <c r="D2" s="795"/>
      <c r="E2" s="796"/>
    </row>
    <row r="3" spans="2:6" ht="6.75" customHeight="1" x14ac:dyDescent="0.2">
      <c r="E3" s="108"/>
    </row>
    <row r="4" spans="2:6" ht="21" customHeight="1" x14ac:dyDescent="0.2">
      <c r="B4" s="830" t="s">
        <v>688</v>
      </c>
      <c r="C4" s="831"/>
      <c r="D4" s="831"/>
      <c r="E4" s="832"/>
    </row>
    <row r="5" spans="2:6" ht="15.75" customHeight="1" x14ac:dyDescent="0.2">
      <c r="B5" s="797" t="s">
        <v>641</v>
      </c>
      <c r="C5" s="798"/>
      <c r="D5" s="98" t="s">
        <v>212</v>
      </c>
      <c r="E5" s="98" t="s">
        <v>392</v>
      </c>
      <c r="F5" s="478"/>
    </row>
    <row r="6" spans="2:6" ht="26.25" customHeight="1" x14ac:dyDescent="0.2">
      <c r="B6" s="820" t="s">
        <v>689</v>
      </c>
      <c r="C6" s="479" t="s">
        <v>672</v>
      </c>
      <c r="D6" s="480" t="s">
        <v>48</v>
      </c>
      <c r="E6" s="39">
        <v>100</v>
      </c>
      <c r="F6" s="134"/>
    </row>
    <row r="7" spans="2:6" ht="26.25" customHeight="1" x14ac:dyDescent="0.2">
      <c r="B7" s="822"/>
      <c r="C7" s="41" t="s">
        <v>690</v>
      </c>
      <c r="D7" s="118" t="s">
        <v>48</v>
      </c>
      <c r="E7" s="39">
        <v>25</v>
      </c>
    </row>
    <row r="8" spans="2:6" ht="26.25" customHeight="1" x14ac:dyDescent="0.2">
      <c r="B8" s="820" t="s">
        <v>691</v>
      </c>
      <c r="C8" s="479" t="s">
        <v>672</v>
      </c>
      <c r="D8" s="118" t="s">
        <v>646</v>
      </c>
      <c r="E8" s="39">
        <v>2.5</v>
      </c>
    </row>
    <row r="9" spans="2:6" ht="26.25" customHeight="1" x14ac:dyDescent="0.2">
      <c r="B9" s="822"/>
      <c r="C9" s="41" t="s">
        <v>690</v>
      </c>
      <c r="D9" s="118" t="s">
        <v>646</v>
      </c>
      <c r="E9" s="39">
        <v>1</v>
      </c>
    </row>
    <row r="10" spans="2:6" ht="26.25" customHeight="1" x14ac:dyDescent="0.2">
      <c r="B10" s="830" t="s">
        <v>692</v>
      </c>
      <c r="C10" s="831"/>
      <c r="D10" s="831"/>
      <c r="E10" s="832"/>
    </row>
    <row r="11" spans="2:6" ht="26.25" customHeight="1" x14ac:dyDescent="0.2">
      <c r="B11" s="797" t="s">
        <v>641</v>
      </c>
      <c r="C11" s="798"/>
      <c r="D11" s="98" t="s">
        <v>212</v>
      </c>
      <c r="E11" s="98" t="s">
        <v>392</v>
      </c>
    </row>
    <row r="12" spans="2:6" ht="26.25" customHeight="1" x14ac:dyDescent="0.2">
      <c r="B12" s="820" t="s">
        <v>689</v>
      </c>
      <c r="C12" s="479" t="s">
        <v>672</v>
      </c>
      <c r="D12" s="480" t="s">
        <v>48</v>
      </c>
      <c r="E12" s="39">
        <v>90</v>
      </c>
    </row>
    <row r="13" spans="2:6" ht="26.25" customHeight="1" x14ac:dyDescent="0.2">
      <c r="B13" s="822"/>
      <c r="C13" s="41" t="s">
        <v>690</v>
      </c>
      <c r="D13" s="118" t="s">
        <v>48</v>
      </c>
      <c r="E13" s="39">
        <v>50</v>
      </c>
    </row>
    <row r="14" spans="2:6" ht="26.25" customHeight="1" x14ac:dyDescent="0.2">
      <c r="B14" s="820" t="s">
        <v>691</v>
      </c>
      <c r="C14" s="479" t="s">
        <v>672</v>
      </c>
      <c r="D14" s="118" t="s">
        <v>646</v>
      </c>
      <c r="E14" s="39">
        <v>2.5</v>
      </c>
    </row>
    <row r="15" spans="2:6" ht="26.25" customHeight="1" x14ac:dyDescent="0.2">
      <c r="B15" s="822"/>
      <c r="C15" s="41" t="s">
        <v>690</v>
      </c>
      <c r="D15" s="118" t="s">
        <v>646</v>
      </c>
      <c r="E15" s="39">
        <v>1</v>
      </c>
    </row>
    <row r="16" spans="2:6" ht="26.25" customHeight="1" x14ac:dyDescent="0.2">
      <c r="B16" s="830" t="s">
        <v>693</v>
      </c>
      <c r="C16" s="831"/>
      <c r="D16" s="831"/>
      <c r="E16" s="832"/>
    </row>
    <row r="17" spans="2:5" ht="26.25" customHeight="1" x14ac:dyDescent="0.2">
      <c r="B17" s="797" t="s">
        <v>641</v>
      </c>
      <c r="C17" s="798"/>
      <c r="D17" s="98" t="s">
        <v>212</v>
      </c>
      <c r="E17" s="98" t="s">
        <v>392</v>
      </c>
    </row>
    <row r="18" spans="2:5" ht="26.25" customHeight="1" x14ac:dyDescent="0.2">
      <c r="B18" s="820" t="s">
        <v>689</v>
      </c>
      <c r="C18" s="479" t="s">
        <v>672</v>
      </c>
      <c r="D18" s="480" t="s">
        <v>48</v>
      </c>
      <c r="E18" s="39">
        <v>135</v>
      </c>
    </row>
    <row r="19" spans="2:5" ht="26.25" customHeight="1" x14ac:dyDescent="0.2">
      <c r="B19" s="822"/>
      <c r="C19" s="41" t="s">
        <v>690</v>
      </c>
      <c r="D19" s="118" t="s">
        <v>48</v>
      </c>
      <c r="E19" s="39">
        <v>50</v>
      </c>
    </row>
    <row r="20" spans="2:5" ht="26.25" customHeight="1" x14ac:dyDescent="0.2">
      <c r="B20" s="820" t="s">
        <v>691</v>
      </c>
      <c r="C20" s="479" t="s">
        <v>672</v>
      </c>
      <c r="D20" s="118" t="s">
        <v>646</v>
      </c>
      <c r="E20" s="39">
        <v>2.5</v>
      </c>
    </row>
    <row r="21" spans="2:5" ht="26.25" customHeight="1" x14ac:dyDescent="0.2">
      <c r="B21" s="822"/>
      <c r="C21" s="41" t="s">
        <v>690</v>
      </c>
      <c r="D21" s="118" t="s">
        <v>646</v>
      </c>
      <c r="E21" s="39">
        <v>1</v>
      </c>
    </row>
    <row r="22" spans="2:5" ht="18.75" customHeight="1" x14ac:dyDescent="0.2">
      <c r="B22" s="481" t="s">
        <v>694</v>
      </c>
    </row>
    <row r="23" spans="2:5" ht="144" customHeight="1" x14ac:dyDescent="0.2">
      <c r="B23" s="675" t="s">
        <v>695</v>
      </c>
      <c r="C23" s="675"/>
      <c r="D23" s="675"/>
      <c r="E23" s="675"/>
    </row>
    <row r="24" spans="2:5" x14ac:dyDescent="0.2">
      <c r="B24" s="134"/>
    </row>
    <row r="25" spans="2:5" x14ac:dyDescent="0.2">
      <c r="B25" s="134"/>
    </row>
  </sheetData>
  <mergeCells count="14">
    <mergeCell ref="B1:E2"/>
    <mergeCell ref="B6:B7"/>
    <mergeCell ref="B8:B9"/>
    <mergeCell ref="B12:B13"/>
    <mergeCell ref="B14:B15"/>
    <mergeCell ref="B11:C11"/>
    <mergeCell ref="B16:E16"/>
    <mergeCell ref="B17:C17"/>
    <mergeCell ref="B23:E23"/>
    <mergeCell ref="B5:C5"/>
    <mergeCell ref="B4:E4"/>
    <mergeCell ref="B10:E10"/>
    <mergeCell ref="B18:B19"/>
    <mergeCell ref="B20:B21"/>
  </mergeCells>
  <pageMargins left="0.51181102362204722" right="0.51181102362204722" top="0.59055118110236227" bottom="0.59055118110236227" header="0.31496062992125984" footer="0.31496062992125984"/>
  <pageSetup paperSize="9" scale="84" orientation="portrait" r:id="rId1"/>
  <headerFooter>
    <oddFooter>&amp;C&amp;"Arial,Obyčejné"&amp;P/&amp;N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8DA62-B6EC-4C2F-9391-A27883B46D67}">
  <dimension ref="A1:E18"/>
  <sheetViews>
    <sheetView view="pageBreakPreview" zoomScale="110" zoomScaleNormal="130" zoomScaleSheetLayoutView="110" workbookViewId="0">
      <selection activeCell="C21" sqref="C21"/>
    </sheetView>
  </sheetViews>
  <sheetFormatPr defaultRowHeight="12.75" x14ac:dyDescent="0.2"/>
  <cols>
    <col min="1" max="1" width="1.7109375" customWidth="1"/>
    <col min="2" max="2" width="39.5703125" customWidth="1"/>
    <col min="3" max="3" width="17.85546875" customWidth="1"/>
    <col min="4" max="4" width="13.42578125" customWidth="1"/>
    <col min="5" max="5" width="13.140625" customWidth="1"/>
    <col min="6" max="6" width="1.28515625" customWidth="1"/>
  </cols>
  <sheetData>
    <row r="1" spans="1:5" ht="36.75" customHeight="1" x14ac:dyDescent="0.2">
      <c r="A1" s="350"/>
      <c r="B1" s="833" t="s">
        <v>696</v>
      </c>
      <c r="C1" s="834"/>
      <c r="D1" s="834"/>
      <c r="E1" s="835"/>
    </row>
    <row r="2" spans="1:5" ht="26.25" customHeight="1" x14ac:dyDescent="0.2">
      <c r="A2" s="350"/>
      <c r="B2" s="797" t="s">
        <v>641</v>
      </c>
      <c r="C2" s="798"/>
      <c r="D2" s="98" t="s">
        <v>212</v>
      </c>
      <c r="E2" s="98" t="s">
        <v>392</v>
      </c>
    </row>
    <row r="3" spans="1:5" ht="18" customHeight="1" x14ac:dyDescent="0.2">
      <c r="A3" s="350"/>
      <c r="B3" s="840" t="s">
        <v>697</v>
      </c>
      <c r="C3" s="41" t="s">
        <v>643</v>
      </c>
      <c r="D3" s="12" t="s">
        <v>48</v>
      </c>
      <c r="E3" s="12">
        <v>100</v>
      </c>
    </row>
    <row r="4" spans="1:5" ht="25.5" customHeight="1" x14ac:dyDescent="0.2">
      <c r="A4" s="350"/>
      <c r="B4" s="840"/>
      <c r="C4" s="41" t="s">
        <v>698</v>
      </c>
      <c r="D4" s="12" t="s">
        <v>48</v>
      </c>
      <c r="E4" s="12">
        <v>70</v>
      </c>
    </row>
    <row r="5" spans="1:5" ht="18" customHeight="1" x14ac:dyDescent="0.2">
      <c r="B5" s="840"/>
      <c r="C5" s="41" t="s">
        <v>596</v>
      </c>
      <c r="D5" s="12" t="s">
        <v>48</v>
      </c>
      <c r="E5" s="12">
        <v>60</v>
      </c>
    </row>
    <row r="6" spans="1:5" ht="27" customHeight="1" x14ac:dyDescent="0.2">
      <c r="B6" s="840"/>
      <c r="C6" s="41" t="s">
        <v>669</v>
      </c>
      <c r="D6" s="12" t="s">
        <v>48</v>
      </c>
      <c r="E6" s="12">
        <v>58</v>
      </c>
    </row>
    <row r="7" spans="1:5" ht="27" customHeight="1" x14ac:dyDescent="0.2">
      <c r="B7" s="840"/>
      <c r="C7" s="41" t="s">
        <v>690</v>
      </c>
      <c r="D7" s="12" t="s">
        <v>48</v>
      </c>
      <c r="E7" s="12">
        <v>20</v>
      </c>
    </row>
    <row r="8" spans="1:5" ht="26.25" customHeight="1" x14ac:dyDescent="0.2">
      <c r="B8" s="840" t="s">
        <v>699</v>
      </c>
      <c r="C8" s="41" t="s">
        <v>698</v>
      </c>
      <c r="D8" s="12" t="s">
        <v>700</v>
      </c>
      <c r="E8" s="12">
        <v>2.25</v>
      </c>
    </row>
    <row r="9" spans="1:5" ht="26.25" customHeight="1" x14ac:dyDescent="0.2">
      <c r="B9" s="840"/>
      <c r="C9" s="41" t="s">
        <v>596</v>
      </c>
      <c r="D9" s="12" t="s">
        <v>700</v>
      </c>
      <c r="E9" s="12" t="s">
        <v>701</v>
      </c>
    </row>
    <row r="10" spans="1:5" ht="26.25" customHeight="1" x14ac:dyDescent="0.2">
      <c r="B10" s="840"/>
      <c r="C10" s="41" t="s">
        <v>669</v>
      </c>
      <c r="D10" s="12" t="s">
        <v>700</v>
      </c>
      <c r="E10" s="12">
        <v>1.1000000000000001</v>
      </c>
    </row>
    <row r="11" spans="1:5" x14ac:dyDescent="0.2">
      <c r="B11" s="6"/>
      <c r="C11" s="6"/>
      <c r="D11" s="6"/>
      <c r="E11" s="6"/>
    </row>
    <row r="12" spans="1:5" ht="15.75" x14ac:dyDescent="0.2">
      <c r="B12" s="836" t="s">
        <v>702</v>
      </c>
      <c r="C12" s="836"/>
      <c r="D12" s="836"/>
      <c r="E12" s="837"/>
    </row>
    <row r="13" spans="1:5" ht="30" customHeight="1" x14ac:dyDescent="0.2">
      <c r="B13" s="587" t="s">
        <v>641</v>
      </c>
      <c r="C13" s="98" t="s">
        <v>212</v>
      </c>
      <c r="D13" s="586" t="s">
        <v>703</v>
      </c>
      <c r="E13" s="586" t="s">
        <v>704</v>
      </c>
    </row>
    <row r="14" spans="1:5" ht="31.5" x14ac:dyDescent="0.2">
      <c r="B14" s="349" t="s">
        <v>705</v>
      </c>
      <c r="C14" s="12" t="s">
        <v>706</v>
      </c>
      <c r="D14" s="12">
        <v>0.1</v>
      </c>
      <c r="E14" s="12">
        <v>4.0000000000000001E-3</v>
      </c>
    </row>
    <row r="15" spans="1:5" ht="31.5" x14ac:dyDescent="0.2">
      <c r="B15" s="349" t="s">
        <v>707</v>
      </c>
      <c r="C15" s="12" t="s">
        <v>706</v>
      </c>
      <c r="D15" s="12">
        <v>15</v>
      </c>
      <c r="E15" s="12">
        <v>3.74</v>
      </c>
    </row>
    <row r="16" spans="1:5" ht="31.5" x14ac:dyDescent="0.2">
      <c r="B16" s="349" t="s">
        <v>708</v>
      </c>
      <c r="C16" s="12" t="s">
        <v>706</v>
      </c>
      <c r="D16" s="12">
        <v>5</v>
      </c>
      <c r="E16" s="12">
        <v>0.4</v>
      </c>
    </row>
    <row r="17" spans="2:5" ht="16.5" x14ac:dyDescent="0.2">
      <c r="B17" s="349" t="s">
        <v>709</v>
      </c>
      <c r="C17" s="12" t="s">
        <v>26</v>
      </c>
      <c r="D17" s="12" t="s">
        <v>710</v>
      </c>
      <c r="E17" s="12">
        <v>9.6</v>
      </c>
    </row>
    <row r="18" spans="2:5" ht="37.5" customHeight="1" x14ac:dyDescent="0.2">
      <c r="B18" s="838" t="s">
        <v>711</v>
      </c>
      <c r="C18" s="838"/>
      <c r="D18" s="838"/>
      <c r="E18" s="839"/>
    </row>
  </sheetData>
  <mergeCells count="6">
    <mergeCell ref="B1:E1"/>
    <mergeCell ref="B12:E12"/>
    <mergeCell ref="B18:E18"/>
    <mergeCell ref="B2:C2"/>
    <mergeCell ref="B3:B7"/>
    <mergeCell ref="B8:B10"/>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D599C-0312-4F18-8668-3BF2F730ECF3}">
  <dimension ref="A1:K52"/>
  <sheetViews>
    <sheetView view="pageBreakPreview" topLeftCell="A9" zoomScaleNormal="130" zoomScaleSheetLayoutView="100" workbookViewId="0">
      <selection activeCell="C21" sqref="C21"/>
    </sheetView>
  </sheetViews>
  <sheetFormatPr defaultColWidth="9.28515625" defaultRowHeight="12.75" x14ac:dyDescent="0.2"/>
  <cols>
    <col min="1" max="1" width="2.42578125" style="6" customWidth="1"/>
    <col min="2" max="2" width="34.28515625" style="6" customWidth="1"/>
    <col min="3" max="3" width="17.5703125" style="6" customWidth="1"/>
    <col min="4" max="5" width="19.5703125" style="6" customWidth="1"/>
    <col min="6" max="6" width="1.5703125" style="6" customWidth="1"/>
    <col min="7" max="9" width="19.5703125" style="6" customWidth="1"/>
    <col min="10" max="11" width="18.7109375" style="6" customWidth="1"/>
    <col min="12" max="16384" width="9.28515625" style="6"/>
  </cols>
  <sheetData>
    <row r="1" spans="1:11" ht="42" customHeight="1" x14ac:dyDescent="0.2">
      <c r="A1" s="49"/>
      <c r="B1" s="817" t="s">
        <v>712</v>
      </c>
      <c r="C1" s="818"/>
      <c r="D1" s="818"/>
      <c r="E1" s="818"/>
      <c r="F1" s="90"/>
      <c r="G1" s="90"/>
      <c r="H1" s="90"/>
      <c r="I1" s="90"/>
      <c r="J1" s="90"/>
      <c r="K1" s="90"/>
    </row>
    <row r="2" spans="1:11" ht="21" customHeight="1" x14ac:dyDescent="0.2">
      <c r="A2" s="49"/>
      <c r="B2" s="797" t="s">
        <v>713</v>
      </c>
      <c r="C2" s="797"/>
      <c r="D2" s="98" t="s">
        <v>212</v>
      </c>
      <c r="E2" s="98" t="s">
        <v>392</v>
      </c>
    </row>
    <row r="3" spans="1:11" ht="17.25" customHeight="1" x14ac:dyDescent="0.2">
      <c r="A3" s="7"/>
      <c r="B3" s="840" t="s">
        <v>714</v>
      </c>
      <c r="C3" s="11" t="s">
        <v>715</v>
      </c>
      <c r="D3" s="12" t="s">
        <v>48</v>
      </c>
      <c r="E3" s="12">
        <v>33</v>
      </c>
    </row>
    <row r="4" spans="1:11" ht="17.25" customHeight="1" x14ac:dyDescent="0.2">
      <c r="A4" s="7"/>
      <c r="B4" s="840"/>
      <c r="C4" s="39" t="s">
        <v>596</v>
      </c>
      <c r="D4" s="12" t="s">
        <v>48</v>
      </c>
      <c r="E4" s="12">
        <v>15</v>
      </c>
    </row>
    <row r="5" spans="1:11" ht="17.25" customHeight="1" x14ac:dyDescent="0.2">
      <c r="A5" s="7"/>
      <c r="B5" s="840"/>
      <c r="C5" s="11" t="s">
        <v>716</v>
      </c>
      <c r="D5" s="12" t="s">
        <v>48</v>
      </c>
      <c r="E5" s="12">
        <v>5</v>
      </c>
    </row>
    <row r="6" spans="1:11" ht="17.25" customHeight="1" x14ac:dyDescent="0.2">
      <c r="A6" s="7"/>
      <c r="B6" s="840" t="s">
        <v>717</v>
      </c>
      <c r="C6" s="11" t="s">
        <v>715</v>
      </c>
      <c r="D6" s="12" t="s">
        <v>718</v>
      </c>
      <c r="E6" s="12">
        <v>800</v>
      </c>
    </row>
    <row r="7" spans="1:11" ht="17.25" customHeight="1" x14ac:dyDescent="0.2">
      <c r="A7" s="7"/>
      <c r="B7" s="840"/>
      <c r="C7" s="11" t="s">
        <v>668</v>
      </c>
      <c r="D7" s="12" t="s">
        <v>718</v>
      </c>
      <c r="E7" s="12">
        <v>600</v>
      </c>
    </row>
    <row r="8" spans="1:11" ht="17.25" customHeight="1" x14ac:dyDescent="0.2">
      <c r="A8" s="7"/>
      <c r="B8" s="840"/>
      <c r="C8" s="11" t="s">
        <v>716</v>
      </c>
      <c r="D8" s="12" t="s">
        <v>718</v>
      </c>
      <c r="E8" s="12">
        <v>500</v>
      </c>
    </row>
    <row r="9" spans="1:11" ht="54.75" customHeight="1" x14ac:dyDescent="0.2">
      <c r="A9" s="7"/>
      <c r="B9" s="58" t="s">
        <v>719</v>
      </c>
      <c r="C9" s="11" t="s">
        <v>668</v>
      </c>
      <c r="D9" s="12" t="s">
        <v>718</v>
      </c>
      <c r="E9" s="12" t="s">
        <v>720</v>
      </c>
    </row>
    <row r="10" spans="1:11" ht="60.75" customHeight="1" x14ac:dyDescent="0.2">
      <c r="A10" s="7"/>
      <c r="B10" s="842" t="s">
        <v>721</v>
      </c>
      <c r="C10" s="843"/>
      <c r="D10" s="41" t="s">
        <v>722</v>
      </c>
      <c r="E10" s="47" t="s">
        <v>723</v>
      </c>
    </row>
    <row r="11" spans="1:11" ht="17.25" customHeight="1" x14ac:dyDescent="0.2">
      <c r="A11" s="7"/>
      <c r="B11" s="78" t="s">
        <v>724</v>
      </c>
      <c r="C11" s="45"/>
      <c r="D11" s="841"/>
      <c r="E11" s="841"/>
    </row>
    <row r="12" spans="1:11" ht="17.25" customHeight="1" x14ac:dyDescent="0.2">
      <c r="A12" s="7"/>
      <c r="B12" s="54" t="s">
        <v>390</v>
      </c>
      <c r="C12" s="4" t="s">
        <v>725</v>
      </c>
      <c r="D12" s="40" t="s">
        <v>703</v>
      </c>
      <c r="E12" s="40" t="s">
        <v>704</v>
      </c>
    </row>
    <row r="13" spans="1:11" ht="16.5" customHeight="1" x14ac:dyDescent="0.2">
      <c r="A13" s="7"/>
      <c r="B13" s="588" t="s">
        <v>726</v>
      </c>
      <c r="C13" s="589" t="s">
        <v>727</v>
      </c>
      <c r="D13" s="590">
        <v>2.73</v>
      </c>
      <c r="E13" s="590">
        <v>1.71</v>
      </c>
    </row>
    <row r="14" spans="1:11" ht="16.5" customHeight="1" x14ac:dyDescent="0.2">
      <c r="A14" s="7"/>
      <c r="B14" s="588" t="s">
        <v>728</v>
      </c>
      <c r="C14" s="589" t="s">
        <v>727</v>
      </c>
      <c r="D14" s="590">
        <v>1.78</v>
      </c>
      <c r="E14" s="590">
        <v>1.1399999999999999</v>
      </c>
    </row>
    <row r="15" spans="1:11" ht="16.5" customHeight="1" x14ac:dyDescent="0.2">
      <c r="A15" s="7"/>
      <c r="B15" s="588" t="s">
        <v>729</v>
      </c>
      <c r="C15" s="589" t="s">
        <v>727</v>
      </c>
      <c r="D15" s="590">
        <v>10.8</v>
      </c>
      <c r="E15" s="590">
        <v>9.8000000000000007</v>
      </c>
    </row>
    <row r="16" spans="1:11" ht="16.5" customHeight="1" x14ac:dyDescent="0.2">
      <c r="A16" s="7"/>
      <c r="B16" s="588" t="s">
        <v>730</v>
      </c>
      <c r="C16" s="589" t="s">
        <v>731</v>
      </c>
      <c r="D16" s="590">
        <v>11.8</v>
      </c>
      <c r="E16" s="590">
        <v>9.9</v>
      </c>
    </row>
    <row r="17" spans="1:5" ht="16.5" customHeight="1" x14ac:dyDescent="0.2">
      <c r="A17" s="7"/>
      <c r="B17" s="588" t="s">
        <v>732</v>
      </c>
      <c r="C17" s="589" t="s">
        <v>727</v>
      </c>
      <c r="D17" s="590">
        <v>3.73</v>
      </c>
      <c r="E17" s="590">
        <v>2.72</v>
      </c>
    </row>
    <row r="18" spans="1:5" ht="16.5" customHeight="1" x14ac:dyDescent="0.2">
      <c r="A18" s="7"/>
      <c r="B18" s="588" t="s">
        <v>733</v>
      </c>
      <c r="C18" s="589" t="s">
        <v>727</v>
      </c>
      <c r="D18" s="590">
        <v>3.9</v>
      </c>
      <c r="E18" s="590">
        <v>2.54</v>
      </c>
    </row>
    <row r="19" spans="1:5" ht="25.5" x14ac:dyDescent="0.2">
      <c r="A19" s="7"/>
      <c r="B19" s="588" t="s">
        <v>734</v>
      </c>
      <c r="C19" s="589" t="s">
        <v>731</v>
      </c>
      <c r="D19" s="590">
        <v>20</v>
      </c>
      <c r="E19" s="590">
        <v>4.7</v>
      </c>
    </row>
    <row r="20" spans="1:5" ht="16.5" customHeight="1" x14ac:dyDescent="0.2">
      <c r="A20" s="7"/>
      <c r="B20" s="588" t="s">
        <v>735</v>
      </c>
      <c r="C20" s="589" t="s">
        <v>731</v>
      </c>
      <c r="D20" s="590">
        <v>1044</v>
      </c>
      <c r="E20" s="590">
        <v>882</v>
      </c>
    </row>
    <row r="21" spans="1:5" ht="16.5" customHeight="1" x14ac:dyDescent="0.2">
      <c r="A21" s="7"/>
      <c r="B21" s="588" t="s">
        <v>736</v>
      </c>
      <c r="C21" s="589" t="s">
        <v>731</v>
      </c>
      <c r="D21" s="590">
        <v>860</v>
      </c>
      <c r="E21" s="590">
        <v>724</v>
      </c>
    </row>
    <row r="22" spans="1:5" ht="16.5" customHeight="1" x14ac:dyDescent="0.2">
      <c r="A22" s="7"/>
      <c r="B22" s="45" t="s">
        <v>737</v>
      </c>
      <c r="C22" s="589" t="s">
        <v>731</v>
      </c>
      <c r="D22" s="589">
        <v>40</v>
      </c>
      <c r="E22" s="590">
        <v>23</v>
      </c>
    </row>
    <row r="23" spans="1:5" ht="16.5" customHeight="1" x14ac:dyDescent="0.2">
      <c r="A23" s="7"/>
      <c r="B23" s="45" t="s">
        <v>738</v>
      </c>
      <c r="C23" s="589" t="s">
        <v>731</v>
      </c>
      <c r="D23" s="589">
        <v>8.8999999999999996E-2</v>
      </c>
      <c r="E23" s="590">
        <v>0.05</v>
      </c>
    </row>
    <row r="24" spans="1:5" ht="16.5" customHeight="1" x14ac:dyDescent="0.2">
      <c r="A24" s="7"/>
      <c r="B24" s="45" t="s">
        <v>739</v>
      </c>
      <c r="C24" s="589" t="s">
        <v>740</v>
      </c>
      <c r="D24" s="589">
        <v>4.3600000000000003</v>
      </c>
      <c r="E24" s="590">
        <v>3.63</v>
      </c>
    </row>
    <row r="25" spans="1:5" ht="16.5" customHeight="1" x14ac:dyDescent="0.2">
      <c r="A25" s="7"/>
      <c r="B25" s="45" t="s">
        <v>741</v>
      </c>
      <c r="C25" s="589" t="s">
        <v>742</v>
      </c>
      <c r="D25" s="589">
        <v>1480</v>
      </c>
      <c r="E25" s="590">
        <v>1294</v>
      </c>
    </row>
    <row r="26" spans="1:5" ht="16.5" customHeight="1" x14ac:dyDescent="0.2">
      <c r="A26" s="7"/>
      <c r="B26" s="45" t="s">
        <v>743</v>
      </c>
      <c r="C26" s="589" t="s">
        <v>547</v>
      </c>
      <c r="D26" s="589">
        <v>8.9</v>
      </c>
      <c r="E26" s="590">
        <v>8.3000000000000007</v>
      </c>
    </row>
    <row r="27" spans="1:5" ht="16.5" customHeight="1" x14ac:dyDescent="0.2">
      <c r="A27" s="7"/>
      <c r="B27" s="45" t="s">
        <v>744</v>
      </c>
      <c r="C27" s="589" t="s">
        <v>740</v>
      </c>
      <c r="D27" s="589">
        <v>4.99</v>
      </c>
      <c r="E27" s="590">
        <v>3.42</v>
      </c>
    </row>
    <row r="28" spans="1:5" ht="16.5" customHeight="1" x14ac:dyDescent="0.2">
      <c r="A28" s="7"/>
      <c r="B28" s="45" t="s">
        <v>745</v>
      </c>
      <c r="C28" s="589" t="s">
        <v>706</v>
      </c>
      <c r="D28" s="589">
        <v>0.7</v>
      </c>
      <c r="E28" s="590">
        <v>0.28799999999999998</v>
      </c>
    </row>
    <row r="29" spans="1:5" ht="7.5" customHeight="1" x14ac:dyDescent="0.2">
      <c r="A29" s="7"/>
    </row>
    <row r="30" spans="1:5" x14ac:dyDescent="0.2">
      <c r="A30" s="7"/>
    </row>
    <row r="31" spans="1:5" x14ac:dyDescent="0.2">
      <c r="A31" s="7"/>
    </row>
    <row r="32" spans="1:5" x14ac:dyDescent="0.2">
      <c r="A32" s="7"/>
    </row>
    <row r="33" spans="1:1" x14ac:dyDescent="0.2">
      <c r="A33" s="7"/>
    </row>
    <row r="34" spans="1:1" x14ac:dyDescent="0.2">
      <c r="A34" s="7"/>
    </row>
    <row r="35" spans="1:1" x14ac:dyDescent="0.2">
      <c r="A35" s="7"/>
    </row>
    <row r="36" spans="1:1" x14ac:dyDescent="0.2">
      <c r="A36" s="7"/>
    </row>
    <row r="52" ht="15.75" customHeight="1" x14ac:dyDescent="0.2"/>
  </sheetData>
  <mergeCells count="6">
    <mergeCell ref="D11:E11"/>
    <mergeCell ref="B1:E1"/>
    <mergeCell ref="B2:C2"/>
    <mergeCell ref="B3:B5"/>
    <mergeCell ref="B10:C10"/>
    <mergeCell ref="B6:B8"/>
  </mergeCells>
  <printOptions horizontalCentered="1"/>
  <pageMargins left="0.51181102362204722" right="0.51181102362204722" top="0.59055118110236227" bottom="0.59055118110236227" header="0.31496062992125984" footer="0.31496062992125984"/>
  <pageSetup paperSize="9" scale="84" fitToWidth="0" fitToHeight="0" orientation="portrait" r:id="rId1"/>
  <headerFooter>
    <oddFooter>&amp;C&amp;"Arial,Obyčejné"&amp;P/&amp;N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A0D0C-40C2-407B-8D20-32B684624FFD}">
  <dimension ref="A1:E14"/>
  <sheetViews>
    <sheetView view="pageBreakPreview" zoomScaleNormal="145" zoomScaleSheetLayoutView="100" workbookViewId="0">
      <selection activeCell="C21" sqref="C21"/>
    </sheetView>
  </sheetViews>
  <sheetFormatPr defaultColWidth="9.28515625" defaultRowHeight="12.75" x14ac:dyDescent="0.2"/>
  <cols>
    <col min="1" max="1" width="1.42578125" style="8" customWidth="1"/>
    <col min="2" max="2" width="36.42578125" style="8" customWidth="1"/>
    <col min="3" max="3" width="11.28515625" style="8" bestFit="1" customWidth="1"/>
    <col min="4" max="5" width="10.7109375" style="8" customWidth="1"/>
    <col min="6" max="6" width="1.85546875" style="8" customWidth="1"/>
    <col min="7" max="16384" width="9.28515625" style="8"/>
  </cols>
  <sheetData>
    <row r="1" spans="1:5" ht="57.75" customHeight="1" x14ac:dyDescent="0.2">
      <c r="A1" s="49"/>
      <c r="B1" s="844" t="s">
        <v>746</v>
      </c>
      <c r="C1" s="845"/>
      <c r="D1" s="845"/>
      <c r="E1" s="845"/>
    </row>
    <row r="2" spans="1:5" ht="25.5" customHeight="1" x14ac:dyDescent="0.2">
      <c r="B2" s="54" t="s">
        <v>747</v>
      </c>
      <c r="C2" s="4" t="s">
        <v>725</v>
      </c>
      <c r="D2" s="40" t="s">
        <v>703</v>
      </c>
      <c r="E2" s="40" t="s">
        <v>704</v>
      </c>
    </row>
    <row r="3" spans="1:5" ht="31.5" x14ac:dyDescent="0.2">
      <c r="B3" s="48" t="s">
        <v>748</v>
      </c>
      <c r="C3" s="5" t="s">
        <v>749</v>
      </c>
      <c r="D3" s="53">
        <v>0.5</v>
      </c>
      <c r="E3" s="53">
        <v>0.05</v>
      </c>
    </row>
    <row r="4" spans="1:5" ht="15.75" x14ac:dyDescent="0.2">
      <c r="B4" s="48" t="s">
        <v>709</v>
      </c>
      <c r="C4" s="5"/>
      <c r="D4" s="79" t="s">
        <v>26</v>
      </c>
      <c r="E4" s="53">
        <v>7</v>
      </c>
    </row>
    <row r="5" spans="1:5" ht="18.75" x14ac:dyDescent="0.2">
      <c r="B5" s="48" t="s">
        <v>750</v>
      </c>
      <c r="C5" s="5" t="s">
        <v>751</v>
      </c>
      <c r="D5" s="53">
        <v>35</v>
      </c>
      <c r="E5" s="53">
        <v>5.3</v>
      </c>
    </row>
    <row r="6" spans="1:5" ht="15.75" x14ac:dyDescent="0.2">
      <c r="B6" s="48" t="s">
        <v>752</v>
      </c>
      <c r="C6" s="5" t="s">
        <v>751</v>
      </c>
      <c r="D6" s="53">
        <v>20</v>
      </c>
      <c r="E6" s="53">
        <v>8.6</v>
      </c>
    </row>
    <row r="7" spans="1:5" ht="15.75" x14ac:dyDescent="0.2">
      <c r="B7" s="48" t="s">
        <v>753</v>
      </c>
      <c r="C7" s="5" t="s">
        <v>754</v>
      </c>
      <c r="D7" s="53">
        <v>0.8</v>
      </c>
      <c r="E7" s="53">
        <v>0.25</v>
      </c>
    </row>
    <row r="8" spans="1:5" ht="7.5" customHeight="1" x14ac:dyDescent="0.2">
      <c r="B8" s="55"/>
      <c r="C8" s="51"/>
      <c r="D8" s="52"/>
      <c r="E8" s="52"/>
    </row>
    <row r="9" spans="1:5" ht="15.75" customHeight="1" x14ac:dyDescent="0.2">
      <c r="B9" s="55"/>
      <c r="C9" s="51"/>
      <c r="D9" s="52"/>
      <c r="E9" s="52"/>
    </row>
    <row r="10" spans="1:5" ht="15.75" customHeight="1" x14ac:dyDescent="0.2">
      <c r="B10" s="55"/>
      <c r="C10" s="51"/>
      <c r="D10" s="52"/>
      <c r="E10" s="52"/>
    </row>
    <row r="11" spans="1:5" ht="15.75" customHeight="1" x14ac:dyDescent="0.2">
      <c r="B11" s="55"/>
      <c r="C11" s="51"/>
      <c r="D11" s="52"/>
      <c r="E11" s="52"/>
    </row>
    <row r="12" spans="1:5" ht="15.75" customHeight="1" x14ac:dyDescent="0.2">
      <c r="B12" s="55"/>
      <c r="C12" s="51"/>
      <c r="D12" s="52"/>
      <c r="E12" s="52"/>
    </row>
    <row r="13" spans="1:5" ht="15.75" customHeight="1" x14ac:dyDescent="0.2">
      <c r="B13" s="55"/>
      <c r="C13" s="51"/>
      <c r="D13" s="52"/>
      <c r="E13" s="52"/>
    </row>
    <row r="14" spans="1:5" ht="15.75" customHeight="1" x14ac:dyDescent="0.2">
      <c r="B14" s="55"/>
      <c r="C14" s="51"/>
      <c r="D14" s="52"/>
      <c r="E14" s="52"/>
    </row>
  </sheetData>
  <mergeCells count="1">
    <mergeCell ref="B1:E1"/>
  </mergeCells>
  <pageMargins left="0.51181102362204722" right="0.51181102362204722" top="0.59055118110236227" bottom="0.59055118110236227" header="0.31496062992125984" footer="0.31496062992125984"/>
  <pageSetup paperSize="9" scale="84" orientation="portrait" r:id="rId1"/>
  <headerFooter>
    <oddFooter>&amp;C&amp;"Arial,Obyčejné"&amp;P/&amp;N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76ABC-A7A4-4B32-89CD-B370C6B92A96}">
  <dimension ref="A1:C8"/>
  <sheetViews>
    <sheetView view="pageBreakPreview" zoomScaleNormal="100" zoomScaleSheetLayoutView="100" workbookViewId="0">
      <selection activeCell="C21" sqref="C21"/>
    </sheetView>
  </sheetViews>
  <sheetFormatPr defaultColWidth="9.28515625" defaultRowHeight="12.75" x14ac:dyDescent="0.2"/>
  <cols>
    <col min="1" max="1" width="32.7109375" customWidth="1"/>
    <col min="2" max="3" width="20.28515625" customWidth="1"/>
  </cols>
  <sheetData>
    <row r="1" spans="1:3" ht="48.75" customHeight="1" x14ac:dyDescent="0.2">
      <c r="A1" s="848" t="s">
        <v>755</v>
      </c>
      <c r="B1" s="849"/>
      <c r="C1" s="850"/>
    </row>
    <row r="2" spans="1:3" ht="22.5" customHeight="1" x14ac:dyDescent="0.2">
      <c r="A2" s="54" t="s">
        <v>390</v>
      </c>
      <c r="B2" s="4" t="s">
        <v>725</v>
      </c>
      <c r="C2" s="40" t="s">
        <v>392</v>
      </c>
    </row>
    <row r="3" spans="1:3" ht="82.5" customHeight="1" x14ac:dyDescent="0.2">
      <c r="A3" s="48" t="s">
        <v>756</v>
      </c>
      <c r="B3" s="5" t="s">
        <v>48</v>
      </c>
      <c r="C3" s="82">
        <v>-20</v>
      </c>
    </row>
    <row r="4" spans="1:3" ht="15" customHeight="1" x14ac:dyDescent="0.2">
      <c r="A4" s="48" t="s">
        <v>757</v>
      </c>
      <c r="B4" s="5" t="s">
        <v>758</v>
      </c>
      <c r="C4" s="82">
        <v>7.5</v>
      </c>
    </row>
    <row r="5" spans="1:3" ht="15" customHeight="1" x14ac:dyDescent="0.2">
      <c r="A5" s="48" t="s">
        <v>759</v>
      </c>
      <c r="B5" s="5" t="s">
        <v>758</v>
      </c>
      <c r="C5" s="82">
        <v>7</v>
      </c>
    </row>
    <row r="6" spans="1:3" ht="15.75" x14ac:dyDescent="0.2">
      <c r="A6" s="48" t="s">
        <v>760</v>
      </c>
      <c r="B6" s="5" t="s">
        <v>758</v>
      </c>
      <c r="C6" s="82">
        <v>4</v>
      </c>
    </row>
    <row r="7" spans="1:3" ht="100.5" customHeight="1" x14ac:dyDescent="0.2">
      <c r="A7" s="91" t="s">
        <v>571</v>
      </c>
      <c r="B7" s="846" t="s">
        <v>761</v>
      </c>
      <c r="C7" s="846"/>
    </row>
    <row r="8" spans="1:3" ht="100.5" customHeight="1" x14ac:dyDescent="0.2">
      <c r="A8" s="847" t="s">
        <v>762</v>
      </c>
      <c r="B8" s="847"/>
      <c r="C8" s="847"/>
    </row>
  </sheetData>
  <mergeCells count="3">
    <mergeCell ref="B7:C7"/>
    <mergeCell ref="A8:C8"/>
    <mergeCell ref="A1:C1"/>
  </mergeCells>
  <printOptions horizontalCentered="1"/>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EE646-C8A3-4A5A-8E60-645DBDD35FB7}">
  <dimension ref="A1:B2"/>
  <sheetViews>
    <sheetView view="pageBreakPreview" zoomScaleNormal="100" zoomScaleSheetLayoutView="100" workbookViewId="0">
      <selection activeCell="C21" sqref="C21"/>
    </sheetView>
  </sheetViews>
  <sheetFormatPr defaultColWidth="9.28515625" defaultRowHeight="12.75" x14ac:dyDescent="0.2"/>
  <cols>
    <col min="1" max="1" width="81.42578125" customWidth="1"/>
    <col min="2" max="2" width="14.28515625" style="8" customWidth="1"/>
    <col min="3" max="16384" width="9.28515625" style="8"/>
  </cols>
  <sheetData>
    <row r="1" spans="1:2" ht="48.75" customHeight="1" x14ac:dyDescent="0.2">
      <c r="A1" s="80" t="s">
        <v>763</v>
      </c>
      <c r="B1" s="84"/>
    </row>
    <row r="2" spans="1:2" ht="164.25" customHeight="1" x14ac:dyDescent="0.2">
      <c r="A2" s="81" t="s">
        <v>764</v>
      </c>
      <c r="B2" s="83"/>
    </row>
  </sheetData>
  <printOptions horizontalCentered="1"/>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C12AB-75A7-48D8-BD81-3D757545D2BB}">
  <dimension ref="A1:O26"/>
  <sheetViews>
    <sheetView view="pageBreakPreview" zoomScaleNormal="130" zoomScaleSheetLayoutView="100" workbookViewId="0">
      <selection activeCell="C21" sqref="C21"/>
    </sheetView>
  </sheetViews>
  <sheetFormatPr defaultRowHeight="12.75" x14ac:dyDescent="0.2"/>
  <cols>
    <col min="1" max="1" width="18.140625" customWidth="1"/>
    <col min="2" max="2" width="17.140625" customWidth="1"/>
  </cols>
  <sheetData>
    <row r="1" spans="1:15" ht="16.5" customHeight="1" x14ac:dyDescent="0.2">
      <c r="A1" s="854" t="s">
        <v>765</v>
      </c>
      <c r="B1" s="855"/>
      <c r="C1" s="855"/>
      <c r="D1" s="855"/>
      <c r="E1" s="855"/>
      <c r="F1" s="855"/>
      <c r="G1" s="855"/>
      <c r="H1" s="855"/>
      <c r="I1" s="855"/>
      <c r="J1" s="855"/>
      <c r="K1" s="855"/>
      <c r="L1" s="855"/>
      <c r="M1" s="855"/>
      <c r="N1" s="855"/>
      <c r="O1" s="856"/>
    </row>
    <row r="2" spans="1:15" x14ac:dyDescent="0.2">
      <c r="A2" s="857"/>
      <c r="B2" s="857"/>
      <c r="C2" s="858"/>
      <c r="D2" s="486" t="s">
        <v>4</v>
      </c>
      <c r="E2" s="486" t="s">
        <v>5</v>
      </c>
      <c r="F2" s="486" t="s">
        <v>6</v>
      </c>
      <c r="G2" s="486" t="s">
        <v>7</v>
      </c>
      <c r="H2" s="486" t="s">
        <v>8</v>
      </c>
      <c r="I2" s="486" t="s">
        <v>9</v>
      </c>
      <c r="J2" s="486" t="s">
        <v>10</v>
      </c>
      <c r="K2" s="486" t="s">
        <v>11</v>
      </c>
      <c r="L2" s="486" t="s">
        <v>12</v>
      </c>
      <c r="M2" s="486" t="s">
        <v>13</v>
      </c>
      <c r="N2" s="486" t="s">
        <v>191</v>
      </c>
      <c r="O2" s="486" t="s">
        <v>192</v>
      </c>
    </row>
    <row r="3" spans="1:15" x14ac:dyDescent="0.2">
      <c r="A3" s="859"/>
      <c r="B3" s="859"/>
      <c r="C3" s="860"/>
      <c r="D3" s="242">
        <v>1</v>
      </c>
      <c r="E3" s="242">
        <v>2</v>
      </c>
      <c r="F3" s="242">
        <v>3</v>
      </c>
      <c r="G3" s="242">
        <v>5</v>
      </c>
      <c r="H3" s="242">
        <v>6</v>
      </c>
      <c r="I3" s="242">
        <v>7</v>
      </c>
      <c r="J3" s="242">
        <v>8</v>
      </c>
      <c r="K3" s="242">
        <v>9</v>
      </c>
      <c r="L3" s="242">
        <v>10</v>
      </c>
      <c r="M3" s="242">
        <v>11</v>
      </c>
      <c r="N3" s="242">
        <v>12</v>
      </c>
      <c r="O3" s="242">
        <v>13</v>
      </c>
    </row>
    <row r="4" spans="1:15" ht="56.25" x14ac:dyDescent="0.2">
      <c r="A4" s="861"/>
      <c r="B4" s="861"/>
      <c r="C4" s="862"/>
      <c r="D4" s="241" t="s">
        <v>197</v>
      </c>
      <c r="E4" s="241" t="s">
        <v>198</v>
      </c>
      <c r="F4" s="241" t="s">
        <v>199</v>
      </c>
      <c r="G4" s="241" t="s">
        <v>200</v>
      </c>
      <c r="H4" s="241" t="s">
        <v>201</v>
      </c>
      <c r="I4" s="241" t="s">
        <v>202</v>
      </c>
      <c r="J4" s="241" t="s">
        <v>203</v>
      </c>
      <c r="K4" s="241" t="s">
        <v>204</v>
      </c>
      <c r="L4" s="241" t="s">
        <v>205</v>
      </c>
      <c r="M4" s="241" t="s">
        <v>206</v>
      </c>
      <c r="N4" s="241" t="s">
        <v>207</v>
      </c>
      <c r="O4" s="241" t="s">
        <v>208</v>
      </c>
    </row>
    <row r="5" spans="1:15" x14ac:dyDescent="0.2">
      <c r="A5" s="622" t="s">
        <v>766</v>
      </c>
      <c r="B5" s="244" t="s">
        <v>219</v>
      </c>
      <c r="C5" s="242" t="s">
        <v>48</v>
      </c>
      <c r="D5" s="248">
        <v>8</v>
      </c>
      <c r="E5" s="248">
        <v>15</v>
      </c>
      <c r="F5" s="248">
        <v>20</v>
      </c>
      <c r="G5" s="248">
        <v>15</v>
      </c>
      <c r="H5" s="248">
        <v>8</v>
      </c>
      <c r="I5" s="248">
        <v>15</v>
      </c>
      <c r="J5" s="248">
        <v>-25</v>
      </c>
      <c r="K5" s="248">
        <v>20</v>
      </c>
      <c r="L5" s="248">
        <v>8</v>
      </c>
      <c r="M5" s="248">
        <v>25</v>
      </c>
      <c r="N5" s="248">
        <v>8</v>
      </c>
      <c r="O5" s="248">
        <v>15</v>
      </c>
    </row>
    <row r="6" spans="1:15" x14ac:dyDescent="0.2">
      <c r="A6" s="851"/>
      <c r="B6" s="244" t="s">
        <v>220</v>
      </c>
      <c r="C6" s="242" t="s">
        <v>50</v>
      </c>
      <c r="D6" s="248">
        <v>98.5</v>
      </c>
      <c r="E6" s="248">
        <v>98.5</v>
      </c>
      <c r="F6" s="248">
        <v>98.5</v>
      </c>
      <c r="G6" s="248">
        <v>98.5</v>
      </c>
      <c r="H6" s="248">
        <v>98.5</v>
      </c>
      <c r="I6" s="248">
        <v>98.5</v>
      </c>
      <c r="J6" s="248">
        <v>98.5</v>
      </c>
      <c r="K6" s="248">
        <v>98.5</v>
      </c>
      <c r="L6" s="248">
        <v>98.5</v>
      </c>
      <c r="M6" s="248">
        <v>98.5</v>
      </c>
      <c r="N6" s="248">
        <v>98.5</v>
      </c>
      <c r="O6" s="248">
        <v>98.5</v>
      </c>
    </row>
    <row r="7" spans="1:15" x14ac:dyDescent="0.2">
      <c r="A7" s="853"/>
      <c r="B7" s="244" t="s">
        <v>221</v>
      </c>
      <c r="C7" s="242" t="s">
        <v>52</v>
      </c>
      <c r="D7" s="266">
        <v>0.6</v>
      </c>
      <c r="E7" s="266">
        <v>0.6</v>
      </c>
      <c r="F7" s="266">
        <v>0.6</v>
      </c>
      <c r="G7" s="266">
        <v>0.6</v>
      </c>
      <c r="H7" s="266">
        <v>0.6</v>
      </c>
      <c r="I7" s="266">
        <v>0.6</v>
      </c>
      <c r="J7" s="266">
        <v>0.6</v>
      </c>
      <c r="K7" s="266">
        <v>0.6</v>
      </c>
      <c r="L7" s="266">
        <v>0.6</v>
      </c>
      <c r="M7" s="266">
        <v>0.6</v>
      </c>
      <c r="N7" s="266">
        <v>0.6</v>
      </c>
      <c r="O7" s="266">
        <v>0.6</v>
      </c>
    </row>
    <row r="8" spans="1:15" ht="4.5" customHeight="1" x14ac:dyDescent="0.2">
      <c r="D8" s="186"/>
      <c r="E8" s="186"/>
      <c r="F8" s="186"/>
      <c r="G8" s="186"/>
      <c r="H8" s="186"/>
      <c r="I8" s="186"/>
      <c r="J8" s="186"/>
      <c r="K8" s="186"/>
      <c r="L8" s="186"/>
      <c r="M8" s="186"/>
      <c r="N8" s="186"/>
      <c r="O8" s="186"/>
    </row>
    <row r="9" spans="1:15" x14ac:dyDescent="0.2">
      <c r="A9" s="622" t="s">
        <v>767</v>
      </c>
      <c r="B9" s="244" t="s">
        <v>768</v>
      </c>
      <c r="C9" s="244" t="s">
        <v>769</v>
      </c>
      <c r="D9" s="497">
        <v>0</v>
      </c>
      <c r="E9" s="429" t="s">
        <v>26</v>
      </c>
      <c r="F9" s="497">
        <v>0</v>
      </c>
      <c r="G9" s="497">
        <v>0</v>
      </c>
      <c r="H9" s="497">
        <v>0</v>
      </c>
      <c r="I9" s="429" t="s">
        <v>26</v>
      </c>
      <c r="J9" s="497">
        <v>0</v>
      </c>
      <c r="K9" s="429" t="s">
        <v>26</v>
      </c>
      <c r="L9" s="429" t="s">
        <v>26</v>
      </c>
      <c r="M9" s="429" t="s">
        <v>26</v>
      </c>
      <c r="N9" s="497">
        <v>0</v>
      </c>
      <c r="O9" s="497">
        <v>0</v>
      </c>
    </row>
    <row r="10" spans="1:15" x14ac:dyDescent="0.2">
      <c r="A10" s="851"/>
      <c r="B10" s="244" t="s">
        <v>770</v>
      </c>
      <c r="C10" s="244" t="s">
        <v>769</v>
      </c>
      <c r="D10" s="497">
        <v>4.91</v>
      </c>
      <c r="E10" s="429" t="s">
        <v>26</v>
      </c>
      <c r="F10" s="497">
        <v>5.55</v>
      </c>
      <c r="G10" s="497">
        <v>5.1100000000000003</v>
      </c>
      <c r="H10" s="497">
        <v>4.91</v>
      </c>
      <c r="I10" s="429" t="s">
        <v>26</v>
      </c>
      <c r="J10" s="497">
        <v>4.68</v>
      </c>
      <c r="K10" s="429" t="s">
        <v>26</v>
      </c>
      <c r="L10" s="429" t="s">
        <v>26</v>
      </c>
      <c r="M10" s="429" t="s">
        <v>26</v>
      </c>
      <c r="N10" s="497">
        <v>4.7300000000000004</v>
      </c>
      <c r="O10" s="497">
        <v>5.3</v>
      </c>
    </row>
    <row r="11" spans="1:15" x14ac:dyDescent="0.2">
      <c r="A11" s="851"/>
      <c r="B11" s="244" t="s">
        <v>771</v>
      </c>
      <c r="C11" s="244" t="s">
        <v>769</v>
      </c>
      <c r="D11" s="497">
        <v>5.84</v>
      </c>
      <c r="E11" s="429" t="s">
        <v>26</v>
      </c>
      <c r="F11" s="497">
        <v>5.83</v>
      </c>
      <c r="G11" s="497">
        <v>5.6</v>
      </c>
      <c r="H11" s="497">
        <v>5.84</v>
      </c>
      <c r="I11" s="429" t="s">
        <v>26</v>
      </c>
      <c r="J11" s="497">
        <v>6.03</v>
      </c>
      <c r="K11" s="429" t="s">
        <v>26</v>
      </c>
      <c r="L11" s="429" t="s">
        <v>26</v>
      </c>
      <c r="M11" s="429" t="s">
        <v>26</v>
      </c>
      <c r="N11" s="497">
        <v>5.61</v>
      </c>
      <c r="O11" s="497">
        <v>5.84</v>
      </c>
    </row>
    <row r="12" spans="1:15" x14ac:dyDescent="0.2">
      <c r="A12" s="851"/>
      <c r="B12" s="244" t="s">
        <v>772</v>
      </c>
      <c r="C12" s="244" t="s">
        <v>769</v>
      </c>
      <c r="D12" s="497">
        <v>73.63</v>
      </c>
      <c r="E12" s="429" t="s">
        <v>26</v>
      </c>
      <c r="F12" s="497">
        <v>73.14</v>
      </c>
      <c r="G12" s="497">
        <v>73.400000000000006</v>
      </c>
      <c r="H12" s="497">
        <v>73.63</v>
      </c>
      <c r="I12" s="429" t="s">
        <v>26</v>
      </c>
      <c r="J12" s="497">
        <v>73.86</v>
      </c>
      <c r="K12" s="429" t="s">
        <v>26</v>
      </c>
      <c r="L12" s="429" t="s">
        <v>26</v>
      </c>
      <c r="M12" s="429" t="s">
        <v>26</v>
      </c>
      <c r="N12" s="497">
        <v>73.69</v>
      </c>
      <c r="O12" s="497">
        <v>73.33</v>
      </c>
    </row>
    <row r="13" spans="1:15" x14ac:dyDescent="0.2">
      <c r="A13" s="851"/>
      <c r="B13" s="244" t="s">
        <v>773</v>
      </c>
      <c r="C13" s="244" t="s">
        <v>769</v>
      </c>
      <c r="D13" s="497">
        <v>14.37</v>
      </c>
      <c r="E13" s="429" t="s">
        <v>26</v>
      </c>
      <c r="F13" s="497">
        <v>14.24</v>
      </c>
      <c r="G13" s="497">
        <v>14.65</v>
      </c>
      <c r="H13" s="497">
        <v>14.37</v>
      </c>
      <c r="I13" s="429" t="s">
        <v>26</v>
      </c>
      <c r="J13" s="497">
        <v>14.18</v>
      </c>
      <c r="K13" s="429" t="s">
        <v>26</v>
      </c>
      <c r="L13" s="429" t="s">
        <v>26</v>
      </c>
      <c r="M13" s="429" t="s">
        <v>26</v>
      </c>
      <c r="N13" s="497">
        <v>14.71</v>
      </c>
      <c r="O13" s="497">
        <v>14.28</v>
      </c>
    </row>
    <row r="14" spans="1:15" x14ac:dyDescent="0.2">
      <c r="A14" s="851"/>
      <c r="B14" s="501" t="s">
        <v>774</v>
      </c>
      <c r="C14" s="501" t="s">
        <v>769</v>
      </c>
      <c r="D14" s="502">
        <v>1.25</v>
      </c>
      <c r="E14" s="503" t="s">
        <v>26</v>
      </c>
      <c r="F14" s="502">
        <v>1.24</v>
      </c>
      <c r="G14" s="502">
        <v>1.25</v>
      </c>
      <c r="H14" s="502">
        <v>1.25</v>
      </c>
      <c r="I14" s="503" t="s">
        <v>26</v>
      </c>
      <c r="J14" s="502">
        <v>1.25</v>
      </c>
      <c r="K14" s="503" t="s">
        <v>26</v>
      </c>
      <c r="L14" s="503" t="s">
        <v>26</v>
      </c>
      <c r="M14" s="503" t="s">
        <v>26</v>
      </c>
      <c r="N14" s="502">
        <v>1.25</v>
      </c>
      <c r="O14" s="502">
        <v>1.24</v>
      </c>
    </row>
    <row r="15" spans="1:15" ht="5.25" customHeight="1" x14ac:dyDescent="0.2">
      <c r="A15" s="852"/>
      <c r="B15" s="506"/>
      <c r="C15" s="507"/>
      <c r="D15" s="508"/>
      <c r="E15" s="508"/>
      <c r="F15" s="508"/>
      <c r="G15" s="508"/>
      <c r="H15" s="508"/>
      <c r="I15" s="508"/>
      <c r="J15" s="508"/>
      <c r="K15" s="508"/>
      <c r="L15" s="508"/>
      <c r="M15" s="508"/>
      <c r="N15" s="508"/>
      <c r="O15" s="509"/>
    </row>
    <row r="16" spans="1:15" x14ac:dyDescent="0.2">
      <c r="A16" s="851"/>
      <c r="B16" s="258" t="s">
        <v>768</v>
      </c>
      <c r="C16" s="258" t="s">
        <v>775</v>
      </c>
      <c r="D16" s="504">
        <v>0</v>
      </c>
      <c r="E16" s="505" t="s">
        <v>26</v>
      </c>
      <c r="F16" s="504">
        <v>0</v>
      </c>
      <c r="G16" s="504">
        <v>0</v>
      </c>
      <c r="H16" s="504">
        <v>0</v>
      </c>
      <c r="I16" s="505" t="s">
        <v>26</v>
      </c>
      <c r="J16" s="504">
        <v>0</v>
      </c>
      <c r="K16" s="505" t="s">
        <v>26</v>
      </c>
      <c r="L16" s="505" t="s">
        <v>26</v>
      </c>
      <c r="M16" s="505" t="s">
        <v>26</v>
      </c>
      <c r="N16" s="504">
        <v>0</v>
      </c>
      <c r="O16" s="504">
        <v>0</v>
      </c>
    </row>
    <row r="17" spans="1:15" x14ac:dyDescent="0.2">
      <c r="A17" s="851"/>
      <c r="B17" s="244" t="s">
        <v>770</v>
      </c>
      <c r="C17" s="244" t="s">
        <v>775</v>
      </c>
      <c r="D17" s="497">
        <v>7.75</v>
      </c>
      <c r="E17" s="429" t="s">
        <v>26</v>
      </c>
      <c r="F17" s="497">
        <v>8.74</v>
      </c>
      <c r="G17" s="497">
        <v>8.0500000000000007</v>
      </c>
      <c r="H17" s="497">
        <v>7.75</v>
      </c>
      <c r="I17" s="429" t="s">
        <v>26</v>
      </c>
      <c r="J17" s="497">
        <v>7.41</v>
      </c>
      <c r="K17" s="429" t="s">
        <v>26</v>
      </c>
      <c r="L17" s="429" t="s">
        <v>26</v>
      </c>
      <c r="M17" s="429" t="s">
        <v>26</v>
      </c>
      <c r="N17" s="497">
        <v>7.48</v>
      </c>
      <c r="O17" s="497">
        <v>8.36</v>
      </c>
    </row>
    <row r="18" spans="1:15" x14ac:dyDescent="0.2">
      <c r="A18" s="851"/>
      <c r="B18" s="244" t="s">
        <v>771</v>
      </c>
      <c r="C18" s="244" t="s">
        <v>775</v>
      </c>
      <c r="D18" s="497">
        <v>3.78</v>
      </c>
      <c r="E18" s="429" t="s">
        <v>26</v>
      </c>
      <c r="F18" s="497">
        <v>3.75</v>
      </c>
      <c r="G18" s="497">
        <v>3.61</v>
      </c>
      <c r="H18" s="497">
        <v>3.78</v>
      </c>
      <c r="I18" s="429" t="s">
        <v>26</v>
      </c>
      <c r="J18" s="497">
        <v>3.9</v>
      </c>
      <c r="K18" s="429" t="s">
        <v>26</v>
      </c>
      <c r="L18" s="429" t="s">
        <v>26</v>
      </c>
      <c r="M18" s="429" t="s">
        <v>26</v>
      </c>
      <c r="N18" s="497">
        <v>3.63</v>
      </c>
      <c r="O18" s="497">
        <v>3.77</v>
      </c>
    </row>
    <row r="19" spans="1:15" x14ac:dyDescent="0.2">
      <c r="A19" s="851"/>
      <c r="B19" s="244" t="s">
        <v>772</v>
      </c>
      <c r="C19" s="244" t="s">
        <v>775</v>
      </c>
      <c r="D19" s="497">
        <v>74.8</v>
      </c>
      <c r="E19" s="429" t="s">
        <v>26</v>
      </c>
      <c r="F19" s="497">
        <v>74.010000000000005</v>
      </c>
      <c r="G19" s="497">
        <v>74.44</v>
      </c>
      <c r="H19" s="497">
        <v>74.8</v>
      </c>
      <c r="I19" s="429" t="s">
        <v>26</v>
      </c>
      <c r="J19" s="497">
        <v>75.16</v>
      </c>
      <c r="K19" s="429" t="s">
        <v>26</v>
      </c>
      <c r="L19" s="429" t="s">
        <v>26</v>
      </c>
      <c r="M19" s="429" t="s">
        <v>26</v>
      </c>
      <c r="N19" s="497">
        <v>74.91</v>
      </c>
      <c r="O19" s="497">
        <v>74.319999999999993</v>
      </c>
    </row>
    <row r="20" spans="1:15" x14ac:dyDescent="0.2">
      <c r="A20" s="851"/>
      <c r="B20" s="244" t="s">
        <v>773</v>
      </c>
      <c r="C20" s="244" t="s">
        <v>775</v>
      </c>
      <c r="D20" s="497">
        <v>12.78</v>
      </c>
      <c r="E20" s="429" t="s">
        <v>26</v>
      </c>
      <c r="F20" s="497">
        <v>12.62</v>
      </c>
      <c r="G20" s="497">
        <v>13.01</v>
      </c>
      <c r="H20" s="497">
        <v>12.78</v>
      </c>
      <c r="I20" s="429" t="s">
        <v>26</v>
      </c>
      <c r="J20" s="497">
        <v>12.64</v>
      </c>
      <c r="K20" s="429" t="s">
        <v>26</v>
      </c>
      <c r="L20" s="429" t="s">
        <v>26</v>
      </c>
      <c r="M20" s="429" t="s">
        <v>26</v>
      </c>
      <c r="N20" s="497">
        <v>13.09</v>
      </c>
      <c r="O20" s="497">
        <v>12.67</v>
      </c>
    </row>
    <row r="21" spans="1:15" x14ac:dyDescent="0.2">
      <c r="A21" s="853"/>
      <c r="B21" s="244" t="s">
        <v>774</v>
      </c>
      <c r="C21" s="244" t="s">
        <v>775</v>
      </c>
      <c r="D21" s="497">
        <v>0.89</v>
      </c>
      <c r="E21" s="429" t="s">
        <v>26</v>
      </c>
      <c r="F21" s="497">
        <v>0.88</v>
      </c>
      <c r="G21" s="497">
        <v>0.89</v>
      </c>
      <c r="H21" s="497">
        <v>0.89</v>
      </c>
      <c r="I21" s="429" t="s">
        <v>26</v>
      </c>
      <c r="J21" s="497">
        <v>0.89</v>
      </c>
      <c r="K21" s="429" t="s">
        <v>26</v>
      </c>
      <c r="L21" s="429" t="s">
        <v>26</v>
      </c>
      <c r="M21" s="429" t="s">
        <v>26</v>
      </c>
      <c r="N21" s="497">
        <v>0.89</v>
      </c>
      <c r="O21" s="497">
        <v>0.88</v>
      </c>
    </row>
    <row r="22" spans="1:15" ht="5.25" customHeight="1" x14ac:dyDescent="0.2"/>
    <row r="23" spans="1:15" x14ac:dyDescent="0.2">
      <c r="A23" s="244" t="s">
        <v>223</v>
      </c>
      <c r="B23" s="244" t="s">
        <v>95</v>
      </c>
      <c r="C23" s="242" t="s">
        <v>57</v>
      </c>
      <c r="D23" s="498">
        <f>'Provozní stavy'!F28</f>
        <v>136.9</v>
      </c>
      <c r="E23" s="499" t="str">
        <f>'Provozní stavy'!G28</f>
        <v>-</v>
      </c>
      <c r="F23" s="498">
        <f>'Provozní stavy'!H28</f>
        <v>133.5</v>
      </c>
      <c r="G23" s="498">
        <f>'Provozní stavy'!I28</f>
        <v>87.5</v>
      </c>
      <c r="H23" s="498">
        <f>'Provozní stavy'!J28</f>
        <v>136.9</v>
      </c>
      <c r="I23" s="500" t="str">
        <f>'Provozní stavy'!K28</f>
        <v>-</v>
      </c>
      <c r="J23" s="498">
        <f>'Provozní stavy'!L28</f>
        <v>143.5</v>
      </c>
      <c r="K23" s="499" t="str">
        <f>'Provozní stavy'!M28</f>
        <v>-</v>
      </c>
      <c r="L23" s="499" t="str">
        <f>'Provozní stavy'!N28</f>
        <v>-</v>
      </c>
      <c r="M23" s="499" t="str">
        <f>'Provozní stavy'!O28</f>
        <v>-</v>
      </c>
      <c r="N23" s="498">
        <f>'Provozní stavy'!P28</f>
        <v>88</v>
      </c>
      <c r="O23" s="498">
        <f>'Provozní stavy'!Q28</f>
        <v>135.5</v>
      </c>
    </row>
    <row r="24" spans="1:15" x14ac:dyDescent="0.2">
      <c r="A24" s="244" t="s">
        <v>219</v>
      </c>
      <c r="B24" s="244" t="s">
        <v>97</v>
      </c>
      <c r="C24" s="242" t="s">
        <v>48</v>
      </c>
      <c r="D24" s="498">
        <f>'Provozní stavy'!F29</f>
        <v>559.29999999999995</v>
      </c>
      <c r="E24" s="499" t="str">
        <f>'Provozní stavy'!G29</f>
        <v>-</v>
      </c>
      <c r="F24" s="498">
        <f>'Provozní stavy'!H29</f>
        <v>563.6</v>
      </c>
      <c r="G24" s="498">
        <f>'Provozní stavy'!I29</f>
        <v>600</v>
      </c>
      <c r="H24" s="498">
        <f>'Provozní stavy'!J29</f>
        <v>559.29999999999995</v>
      </c>
      <c r="I24" s="500" t="str">
        <f>'Provozní stavy'!K29</f>
        <v>-</v>
      </c>
      <c r="J24" s="498">
        <f>'Provozní stavy'!L29</f>
        <v>544.70000000000005</v>
      </c>
      <c r="K24" s="499" t="str">
        <f>'Provozní stavy'!M29</f>
        <v>-</v>
      </c>
      <c r="L24" s="499" t="str">
        <f>'Provozní stavy'!N29</f>
        <v>-</v>
      </c>
      <c r="M24" s="499" t="str">
        <f>'Provozní stavy'!O29</f>
        <v>-</v>
      </c>
      <c r="N24" s="498">
        <f>'Provozní stavy'!P29</f>
        <v>600</v>
      </c>
      <c r="O24" s="498">
        <f>'Provozní stavy'!Q29</f>
        <v>559</v>
      </c>
    </row>
    <row r="25" spans="1:15" ht="6" customHeight="1" x14ac:dyDescent="0.2"/>
    <row r="26" spans="1:15" ht="54" customHeight="1" x14ac:dyDescent="0.2">
      <c r="A26" s="863" t="s">
        <v>776</v>
      </c>
      <c r="B26" s="863"/>
      <c r="C26" s="863"/>
      <c r="D26" s="863"/>
      <c r="E26" s="863"/>
      <c r="F26" s="863"/>
      <c r="G26" s="863"/>
      <c r="H26" s="863"/>
      <c r="I26" s="863"/>
      <c r="J26" s="863"/>
      <c r="K26" s="863"/>
      <c r="L26" s="863"/>
      <c r="M26" s="863"/>
      <c r="N26" s="863"/>
      <c r="O26" s="863"/>
    </row>
  </sheetData>
  <mergeCells count="5">
    <mergeCell ref="A9:A21"/>
    <mergeCell ref="A1:O1"/>
    <mergeCell ref="A2:C4"/>
    <mergeCell ref="A26:O26"/>
    <mergeCell ref="A5:A7"/>
  </mergeCells>
  <pageMargins left="0.51181102362204722" right="0.51181102362204722" top="0.59055118110236227" bottom="0.59055118110236227" header="0.31496062992125984" footer="0.31496062992125984"/>
  <pageSetup paperSize="8" scale="84" orientation="landscape" r:id="rId1"/>
  <headerFooter>
    <oddFooter>&amp;C&amp;"Arial,Obyčejné"&amp;P/&amp;N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9"/>
  <sheetViews>
    <sheetView workbookViewId="0">
      <selection sqref="A1:B3"/>
    </sheetView>
  </sheetViews>
  <sheetFormatPr defaultColWidth="9.140625" defaultRowHeight="12.75" x14ac:dyDescent="0.2"/>
  <cols>
    <col min="1" max="1" width="5.85546875" style="17" customWidth="1"/>
    <col min="2" max="2" width="27.85546875" style="9" customWidth="1"/>
    <col min="3" max="30" width="5.42578125" style="9" customWidth="1"/>
    <col min="31" max="31" width="44" style="10" customWidth="1"/>
    <col min="32" max="32" width="33.5703125" style="8" customWidth="1"/>
    <col min="33" max="33" width="12" style="1" customWidth="1"/>
    <col min="34" max="16384" width="9.140625" style="8"/>
  </cols>
  <sheetData>
    <row r="1" spans="1:33" ht="34.5" customHeight="1" x14ac:dyDescent="0.2">
      <c r="A1" s="864" t="s">
        <v>777</v>
      </c>
      <c r="B1" s="865"/>
      <c r="C1" s="870" t="s">
        <v>778</v>
      </c>
      <c r="D1" s="870"/>
      <c r="E1" s="870"/>
      <c r="F1" s="870"/>
      <c r="G1" s="870"/>
      <c r="H1" s="870"/>
      <c r="I1" s="870"/>
      <c r="J1" s="870"/>
      <c r="K1" s="870"/>
      <c r="L1" s="870"/>
      <c r="M1" s="870"/>
      <c r="N1" s="870"/>
      <c r="O1" s="870"/>
      <c r="P1" s="870"/>
      <c r="Q1" s="870"/>
      <c r="R1" s="870"/>
      <c r="S1" s="870"/>
      <c r="T1" s="870"/>
      <c r="U1" s="870"/>
      <c r="V1" s="870"/>
      <c r="W1" s="871" t="s">
        <v>779</v>
      </c>
      <c r="X1" s="871"/>
      <c r="Y1" s="871"/>
      <c r="Z1" s="871"/>
      <c r="AA1" s="871"/>
      <c r="AB1" s="872"/>
      <c r="AC1" s="872"/>
      <c r="AD1" s="872"/>
      <c r="AE1" s="13" t="s">
        <v>780</v>
      </c>
    </row>
    <row r="2" spans="1:33" ht="17.25" customHeight="1" x14ac:dyDescent="0.2">
      <c r="A2" s="866"/>
      <c r="B2" s="867"/>
      <c r="C2" s="870"/>
      <c r="D2" s="870"/>
      <c r="E2" s="870"/>
      <c r="F2" s="870"/>
      <c r="G2" s="870"/>
      <c r="H2" s="870"/>
      <c r="I2" s="870"/>
      <c r="J2" s="870"/>
      <c r="K2" s="870"/>
      <c r="L2" s="870"/>
      <c r="M2" s="870"/>
      <c r="N2" s="870"/>
      <c r="O2" s="870"/>
      <c r="P2" s="870"/>
      <c r="Q2" s="870"/>
      <c r="R2" s="870"/>
      <c r="S2" s="870"/>
      <c r="T2" s="870"/>
      <c r="U2" s="870"/>
      <c r="V2" s="870"/>
      <c r="W2" s="871"/>
      <c r="X2" s="871"/>
      <c r="Y2" s="871"/>
      <c r="Z2" s="871"/>
      <c r="AA2" s="871"/>
      <c r="AB2" s="873"/>
      <c r="AC2" s="873"/>
      <c r="AD2" s="873"/>
      <c r="AE2" s="13" t="s">
        <v>781</v>
      </c>
    </row>
    <row r="3" spans="1:33" ht="46.5" customHeight="1" x14ac:dyDescent="0.2">
      <c r="A3" s="868"/>
      <c r="B3" s="869"/>
      <c r="C3" s="870"/>
      <c r="D3" s="870"/>
      <c r="E3" s="870"/>
      <c r="F3" s="870"/>
      <c r="G3" s="870"/>
      <c r="H3" s="870"/>
      <c r="I3" s="870"/>
      <c r="J3" s="870"/>
      <c r="K3" s="870"/>
      <c r="L3" s="870"/>
      <c r="M3" s="870"/>
      <c r="N3" s="870"/>
      <c r="O3" s="870"/>
      <c r="P3" s="870"/>
      <c r="Q3" s="870"/>
      <c r="R3" s="870"/>
      <c r="S3" s="870"/>
      <c r="T3" s="870"/>
      <c r="U3" s="870"/>
      <c r="V3" s="870"/>
      <c r="W3" s="871"/>
      <c r="X3" s="871"/>
      <c r="Y3" s="871"/>
      <c r="Z3" s="871"/>
      <c r="AA3" s="871"/>
      <c r="AB3" s="874"/>
      <c r="AC3" s="874"/>
      <c r="AD3" s="874"/>
      <c r="AE3" s="13" t="s">
        <v>782</v>
      </c>
    </row>
    <row r="4" spans="1:33" ht="9" customHeight="1" x14ac:dyDescent="0.2">
      <c r="A4" s="878"/>
      <c r="B4" s="878"/>
      <c r="C4" s="878"/>
      <c r="D4" s="878"/>
      <c r="E4" s="878"/>
      <c r="F4" s="878"/>
      <c r="G4" s="878"/>
      <c r="H4" s="878"/>
      <c r="I4" s="878"/>
      <c r="J4" s="878"/>
      <c r="K4" s="878"/>
      <c r="L4" s="878"/>
      <c r="M4" s="878"/>
      <c r="N4" s="878"/>
      <c r="O4" s="878"/>
      <c r="P4" s="878"/>
      <c r="Q4" s="878"/>
      <c r="R4" s="878"/>
      <c r="S4" s="878"/>
      <c r="T4" s="878"/>
      <c r="U4" s="878"/>
      <c r="V4" s="878"/>
      <c r="W4" s="878"/>
      <c r="X4" s="878"/>
      <c r="Y4" s="878"/>
      <c r="Z4" s="878"/>
      <c r="AA4" s="878"/>
      <c r="AB4" s="878"/>
      <c r="AC4" s="878"/>
      <c r="AD4" s="878"/>
      <c r="AE4" s="878"/>
    </row>
    <row r="5" spans="1:33" s="2" customFormat="1" ht="15" customHeight="1" x14ac:dyDescent="0.2">
      <c r="A5" s="879" t="s">
        <v>438</v>
      </c>
      <c r="B5" s="18" t="s">
        <v>783</v>
      </c>
      <c r="C5" s="720" t="s">
        <v>784</v>
      </c>
      <c r="D5" s="720"/>
      <c r="E5" s="720"/>
      <c r="F5" s="720"/>
      <c r="G5" s="720"/>
      <c r="H5" s="720"/>
      <c r="I5" s="720"/>
      <c r="J5" s="720" t="s">
        <v>785</v>
      </c>
      <c r="K5" s="720"/>
      <c r="L5" s="720"/>
      <c r="M5" s="720"/>
      <c r="N5" s="720"/>
      <c r="O5" s="720"/>
      <c r="P5" s="720"/>
      <c r="Q5" s="720" t="s">
        <v>786</v>
      </c>
      <c r="R5" s="720"/>
      <c r="S5" s="720"/>
      <c r="T5" s="720"/>
      <c r="U5" s="720"/>
      <c r="V5" s="720"/>
      <c r="W5" s="720"/>
      <c r="X5" s="720" t="s">
        <v>787</v>
      </c>
      <c r="Y5" s="720"/>
      <c r="Z5" s="720"/>
      <c r="AA5" s="720"/>
      <c r="AB5" s="720"/>
      <c r="AC5" s="720"/>
      <c r="AD5" s="720"/>
      <c r="AE5" s="720" t="s">
        <v>788</v>
      </c>
      <c r="AG5" s="3"/>
    </row>
    <row r="6" spans="1:33" s="2" customFormat="1" ht="18" customHeight="1" x14ac:dyDescent="0.2">
      <c r="A6" s="879"/>
      <c r="B6" s="19" t="s">
        <v>789</v>
      </c>
      <c r="C6" s="20">
        <v>11</v>
      </c>
      <c r="D6" s="20">
        <v>12</v>
      </c>
      <c r="E6" s="20">
        <v>13</v>
      </c>
      <c r="F6" s="20">
        <v>21</v>
      </c>
      <c r="G6" s="20">
        <v>22</v>
      </c>
      <c r="H6" s="20">
        <v>23</v>
      </c>
      <c r="I6" s="20">
        <v>3</v>
      </c>
      <c r="J6" s="20">
        <v>11</v>
      </c>
      <c r="K6" s="20">
        <v>12</v>
      </c>
      <c r="L6" s="20">
        <v>13</v>
      </c>
      <c r="M6" s="20">
        <v>21</v>
      </c>
      <c r="N6" s="20">
        <v>22</v>
      </c>
      <c r="O6" s="20">
        <v>23</v>
      </c>
      <c r="P6" s="20">
        <v>3</v>
      </c>
      <c r="Q6" s="20">
        <v>11</v>
      </c>
      <c r="R6" s="20">
        <v>12</v>
      </c>
      <c r="S6" s="20">
        <v>13</v>
      </c>
      <c r="T6" s="20">
        <v>21</v>
      </c>
      <c r="U6" s="20">
        <v>22</v>
      </c>
      <c r="V6" s="20">
        <v>23</v>
      </c>
      <c r="W6" s="20">
        <v>3</v>
      </c>
      <c r="X6" s="20">
        <v>11</v>
      </c>
      <c r="Y6" s="20">
        <v>12</v>
      </c>
      <c r="Z6" s="20">
        <v>13</v>
      </c>
      <c r="AA6" s="20">
        <v>21</v>
      </c>
      <c r="AB6" s="20">
        <v>22</v>
      </c>
      <c r="AC6" s="20">
        <v>23</v>
      </c>
      <c r="AD6" s="20">
        <v>3</v>
      </c>
      <c r="AE6" s="720"/>
      <c r="AG6" s="3"/>
    </row>
    <row r="7" spans="1:33" ht="15" customHeight="1" x14ac:dyDescent="0.2">
      <c r="A7" s="879"/>
      <c r="B7" s="16" t="s">
        <v>790</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row>
    <row r="8" spans="1:33" s="14" customFormat="1" x14ac:dyDescent="0.2">
      <c r="A8" s="15" t="s">
        <v>791</v>
      </c>
      <c r="B8" s="875" t="s">
        <v>792</v>
      </c>
      <c r="C8" s="876"/>
      <c r="D8" s="876"/>
      <c r="E8" s="876"/>
      <c r="F8" s="876"/>
      <c r="G8" s="876"/>
      <c r="H8" s="876"/>
      <c r="I8" s="876"/>
      <c r="J8" s="876"/>
      <c r="K8" s="876"/>
      <c r="L8" s="876"/>
      <c r="M8" s="876"/>
      <c r="N8" s="876"/>
      <c r="O8" s="876"/>
      <c r="P8" s="876"/>
      <c r="Q8" s="876"/>
      <c r="R8" s="876"/>
      <c r="S8" s="876"/>
      <c r="T8" s="876"/>
      <c r="U8" s="876"/>
      <c r="V8" s="876"/>
      <c r="W8" s="876"/>
      <c r="X8" s="876"/>
      <c r="Y8" s="876"/>
      <c r="Z8" s="876"/>
      <c r="AA8" s="876"/>
      <c r="AB8" s="876"/>
      <c r="AC8" s="876"/>
      <c r="AD8" s="876"/>
      <c r="AE8" s="877"/>
    </row>
    <row r="9" spans="1:33" s="26" customFormat="1" ht="97.5" customHeight="1" x14ac:dyDescent="0.2">
      <c r="A9" s="21" t="s">
        <v>793</v>
      </c>
      <c r="B9" s="22" t="s">
        <v>794</v>
      </c>
      <c r="C9" s="23"/>
      <c r="D9" s="23"/>
      <c r="E9" s="23"/>
      <c r="F9" s="23"/>
      <c r="G9" s="23"/>
      <c r="H9" s="23"/>
      <c r="I9" s="23"/>
      <c r="J9" s="23"/>
      <c r="K9" s="24"/>
      <c r="L9" s="23"/>
      <c r="M9" s="23"/>
      <c r="N9" s="24"/>
      <c r="O9" s="23"/>
      <c r="P9" s="23"/>
      <c r="Q9" s="23"/>
      <c r="R9" s="23"/>
      <c r="S9" s="23"/>
      <c r="T9" s="23"/>
      <c r="U9" s="23"/>
      <c r="V9" s="23"/>
      <c r="W9" s="23"/>
      <c r="X9" s="23"/>
      <c r="Y9" s="23"/>
      <c r="Z9" s="23"/>
      <c r="AA9" s="23"/>
      <c r="AB9" s="23"/>
      <c r="AC9" s="23"/>
      <c r="AD9" s="23"/>
      <c r="AE9" s="25" t="s">
        <v>26</v>
      </c>
    </row>
  </sheetData>
  <customSheetViews>
    <customSheetView guid="{999014FB-6855-408B-9665-360D896C8497}" scale="80" showPageBreaks="1" printArea="1" state="hidden" view="pageBreakPreview">
      <pane ySplit="7" topLeftCell="A8" activePane="bottomLeft" state="frozen"/>
      <selection pane="bottomLeft" activeCell="B9" sqref="B9"/>
      <rowBreaks count="1" manualBreakCount="1">
        <brk id="7" max="16383" man="1"/>
      </rowBreaks>
      <pageMargins left="0" right="0" top="0" bottom="0" header="0" footer="0"/>
      <printOptions horizontalCentered="1"/>
      <pageSetup paperSize="8" scale="90" orientation="landscape" r:id="rId1"/>
      <headerFooter alignWithMargins="0">
        <oddFooter>&amp;L&amp;"Arial CE,Tučné"&amp;8Pozn. Informativní hodnoty pro posouzení technického řešení / Informative values for technical evaluation&amp;C&amp;P/&amp;N</oddFooter>
      </headerFooter>
    </customSheetView>
    <customSheetView guid="{0B64621E-EFB0-4DFB-8F7F-C55D6C048162}" scale="80" showPageBreaks="1" printArea="1" state="hidden" view="pageBreakPreview">
      <pane ySplit="7" topLeftCell="A8" activePane="bottomLeft" state="frozen"/>
      <selection pane="bottomLeft" activeCell="B9" sqref="B9"/>
      <rowBreaks count="1" manualBreakCount="1">
        <brk id="7" max="16383" man="1"/>
      </rowBreaks>
      <pageMargins left="0" right="0" top="0" bottom="0" header="0" footer="0"/>
      <printOptions horizontalCentered="1"/>
      <pageSetup paperSize="8" scale="90" orientation="landscape" r:id="rId2"/>
      <headerFooter alignWithMargins="0">
        <oddFooter>&amp;L&amp;"Arial CE,Tučné"&amp;8Pozn. Informativní hodnoty pro posouzení technického řešení / Informative values for technical evaluation&amp;C&amp;P/&amp;N</oddFooter>
      </headerFooter>
    </customSheetView>
  </customSheetViews>
  <mergeCells count="15">
    <mergeCell ref="B8:AE8"/>
    <mergeCell ref="A4:AE4"/>
    <mergeCell ref="A5:A7"/>
    <mergeCell ref="C5:I5"/>
    <mergeCell ref="J5:P5"/>
    <mergeCell ref="Q5:W5"/>
    <mergeCell ref="X5:AD5"/>
    <mergeCell ref="AE5:AE6"/>
    <mergeCell ref="C7:AE7"/>
    <mergeCell ref="A1:B3"/>
    <mergeCell ref="C1:V3"/>
    <mergeCell ref="W1:AA3"/>
    <mergeCell ref="AB1:AD1"/>
    <mergeCell ref="AB2:AD2"/>
    <mergeCell ref="AB3:AD3"/>
  </mergeCells>
  <printOptions horizontalCentered="1"/>
  <pageMargins left="0.19685039370078741" right="0.19685039370078741" top="0.98425196850393704" bottom="0.70866141732283472" header="0.51181102362204722" footer="0.51181102362204722"/>
  <pageSetup paperSize="8" scale="90" orientation="landscape" r:id="rId3"/>
  <headerFooter alignWithMargins="0">
    <oddFooter>&amp;L&amp;"Arial CE,Tučné"&amp;8Pozn. Informativní hodnoty pro posouzení technického řešení / Informative values for technical evaluation&amp;C&amp;P/&amp;N</oddFooter>
  </headerFooter>
  <rowBreaks count="1" manualBreakCount="1">
    <brk id="7" max="16383" man="1"/>
  </rowBreaks>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974f502-3dff-4f51-8b24-2f31612c8981" xsi:nil="true"/>
    <lcf76f155ced4ddcb4097134ff3c332f xmlns="6aa4a3be-6002-4fcf-9202-383b02e2a8e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DAFDC14CE49AB479D88F15ACD85BB73" ma:contentTypeVersion="12" ma:contentTypeDescription="Vytvoří nový dokument" ma:contentTypeScope="" ma:versionID="bd80c5a87acc602a646d5a61757693cc">
  <xsd:schema xmlns:xsd="http://www.w3.org/2001/XMLSchema" xmlns:xs="http://www.w3.org/2001/XMLSchema" xmlns:p="http://schemas.microsoft.com/office/2006/metadata/properties" xmlns:ns2="6aa4a3be-6002-4fcf-9202-383b02e2a8ec" xmlns:ns3="0974f502-3dff-4f51-8b24-2f31612c8981" targetNamespace="http://schemas.microsoft.com/office/2006/metadata/properties" ma:root="true" ma:fieldsID="575f10e7222a194d6f212a7c3ebaf3f1" ns2:_="" ns3:_="">
    <xsd:import namespace="6aa4a3be-6002-4fcf-9202-383b02e2a8ec"/>
    <xsd:import namespace="0974f502-3dff-4f51-8b24-2f31612c898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a4a3be-6002-4fcf-9202-383b02e2a8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Značky obrázků" ma:readOnly="false" ma:fieldId="{5cf76f15-5ced-4ddc-b409-7134ff3c332f}" ma:taxonomyMulti="true" ma:sspId="c13024a1-e2fa-4472-9a2c-5a3cf262dc32"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974f502-3dff-4f51-8b24-2f31612c898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32cba12-01bc-41e0-9cdc-5bdb12e96c8c}" ma:internalName="TaxCatchAll" ma:showField="CatchAllData" ma:web="0974f502-3dff-4f51-8b24-2f31612c8981">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3213E9-B25E-4D0C-8856-8169EA6A9863}">
  <ds:schemaRefs>
    <ds:schemaRef ds:uri="http://schemas.microsoft.com/office/2006/metadata/properties"/>
    <ds:schemaRef ds:uri="http://schemas.microsoft.com/office/infopath/2007/PartnerControls"/>
    <ds:schemaRef ds:uri="0974f502-3dff-4f51-8b24-2f31612c8981"/>
    <ds:schemaRef ds:uri="6aa4a3be-6002-4fcf-9202-383b02e2a8ec"/>
  </ds:schemaRefs>
</ds:datastoreItem>
</file>

<file path=customXml/itemProps2.xml><?xml version="1.0" encoding="utf-8"?>
<ds:datastoreItem xmlns:ds="http://schemas.openxmlformats.org/officeDocument/2006/customXml" ds:itemID="{BBB84D01-E80A-4C29-ADF8-0CA58C5577EF}">
  <ds:schemaRefs>
    <ds:schemaRef ds:uri="http://schemas.microsoft.com/sharepoint/v3/contenttype/forms"/>
  </ds:schemaRefs>
</ds:datastoreItem>
</file>

<file path=customXml/itemProps3.xml><?xml version="1.0" encoding="utf-8"?>
<ds:datastoreItem xmlns:ds="http://schemas.openxmlformats.org/officeDocument/2006/customXml" ds:itemID="{73B0B992-7114-4272-9CF4-D32B6DDA8C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a4a3be-6002-4fcf-9202-383b02e2a8ec"/>
    <ds:schemaRef ds:uri="0974f502-3dff-4f51-8b24-2f31612c89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135c4ba-2280-41f8-be7d-6f21d368baa3}" enabled="1" method="Privilege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20</vt:i4>
      </vt:variant>
      <vt:variant>
        <vt:lpstr>Pojmenované oblasti</vt:lpstr>
      </vt:variant>
      <vt:variant>
        <vt:i4>26</vt:i4>
      </vt:variant>
    </vt:vector>
  </HeadingPairs>
  <TitlesOfParts>
    <vt:vector size="46" baseType="lpstr">
      <vt:lpstr>Project_Schedule</vt:lpstr>
      <vt:lpstr>Provozni stavy - formulář</vt:lpstr>
      <vt:lpstr>Cover</vt:lpstr>
      <vt:lpstr>Provozní stavy</vt:lpstr>
      <vt:lpstr>Hodnocení</vt:lpstr>
      <vt:lpstr>Garantované parametry</vt:lpstr>
      <vt:lpstr>Pokuty a Slevy</vt:lpstr>
      <vt:lpstr>Klimatické podmínky</vt:lpstr>
      <vt:lpstr>Zemní plyn</vt:lpstr>
      <vt:lpstr>VT pára</vt:lpstr>
      <vt:lpstr>NT pára</vt:lpstr>
      <vt:lpstr>Napájecí voda</vt:lpstr>
      <vt:lpstr>Kondenzát</vt:lpstr>
      <vt:lpstr>Obehova voda</vt:lpstr>
      <vt:lpstr>Chladicí voda</vt:lpstr>
      <vt:lpstr>Demi voda</vt:lpstr>
      <vt:lpstr>Tlakový vzduch</vt:lpstr>
      <vt:lpstr>Voda pro odparovaci chaldic</vt:lpstr>
      <vt:lpstr>GT splainy</vt:lpstr>
      <vt:lpstr>EVALUATION VALUES</vt:lpstr>
      <vt:lpstr>Cover!_Ec1B21609F76754158B97A9D82110DE1659</vt:lpstr>
      <vt:lpstr>'EVALUATION VALUES'!Názvy_tisku</vt:lpstr>
      <vt:lpstr>'Garantované parametry'!Názvy_tisku</vt:lpstr>
      <vt:lpstr>'Chladicí voda'!Názvy_tisku</vt:lpstr>
      <vt:lpstr>'Pokuty a Slevy'!Názvy_tisku</vt:lpstr>
      <vt:lpstr>'Provozní stavy'!Názvy_tisku</vt:lpstr>
      <vt:lpstr>'Provozni stavy - formulář'!Názvy_tisku</vt:lpstr>
      <vt:lpstr>'VT pára'!Názvy_tisku</vt:lpstr>
      <vt:lpstr>'Zemní plyn'!Názvy_tisku</vt:lpstr>
      <vt:lpstr>Cover!Oblast_tisku</vt:lpstr>
      <vt:lpstr>'Demi voda'!Oblast_tisku</vt:lpstr>
      <vt:lpstr>'EVALUATION VALUES'!Oblast_tisku</vt:lpstr>
      <vt:lpstr>'Garantované parametry'!Oblast_tisku</vt:lpstr>
      <vt:lpstr>Hodnocení!Oblast_tisku</vt:lpstr>
      <vt:lpstr>'Chladicí voda'!Oblast_tisku</vt:lpstr>
      <vt:lpstr>'Klimatické podmínky'!Oblast_tisku</vt:lpstr>
      <vt:lpstr>Kondenzát!Oblast_tisku</vt:lpstr>
      <vt:lpstr>'NT pára'!Oblast_tisku</vt:lpstr>
      <vt:lpstr>'Obehova voda'!Oblast_tisku</vt:lpstr>
      <vt:lpstr>'Pokuty a Slevy'!Oblast_tisku</vt:lpstr>
      <vt:lpstr>'Provozní stavy'!Oblast_tisku</vt:lpstr>
      <vt:lpstr>'Provozni stavy - formulář'!Oblast_tisku</vt:lpstr>
      <vt:lpstr>'Tlakový vzduch'!Oblast_tisku</vt:lpstr>
      <vt:lpstr>'Voda pro odparovaci chaldic'!Oblast_tisku</vt:lpstr>
      <vt:lpstr>'VT pára'!Oblast_tisku</vt:lpstr>
      <vt:lpstr>'Zemní plyn'!Oblast_tisku</vt:lpstr>
    </vt:vector>
  </TitlesOfParts>
  <Manager/>
  <Company>CHEMING,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spacek</dc:creator>
  <cp:keywords/>
  <dc:description/>
  <cp:lastModifiedBy>Černá Dita</cp:lastModifiedBy>
  <cp:revision/>
  <dcterms:created xsi:type="dcterms:W3CDTF">2010-06-02T06:22:25Z</dcterms:created>
  <dcterms:modified xsi:type="dcterms:W3CDTF">2023-10-06T05:49:08Z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2021-03-16T08:04:01Z</vt:lpwstr>
  </property>
  <property fmtid="{D5CDD505-2E9C-101B-9397-08002B2CF9AE}" pid="4" name="MSIP_Label_c135c4ba-2280-41f8-be7d-6f21d368baa3_Method">
    <vt:lpwstr>Privileged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4faf03a8-cc0d-4d59-a9df-76006e4985fb</vt:lpwstr>
  </property>
  <property fmtid="{D5CDD505-2E9C-101B-9397-08002B2CF9AE}" pid="8" name="MSIP_Label_c135c4ba-2280-41f8-be7d-6f21d368baa3_ContentBits">
    <vt:lpwstr>0</vt:lpwstr>
  </property>
  <property fmtid="{D5CDD505-2E9C-101B-9397-08002B2CF9AE}" pid="9" name="ContentTypeId">
    <vt:lpwstr>0x0101000DAFDC14CE49AB479D88F15ACD85BB73</vt:lpwstr>
  </property>
  <property fmtid="{D5CDD505-2E9C-101B-9397-08002B2CF9AE}" pid="10" name="MediaServiceImageTags">
    <vt:lpwstr/>
  </property>
</Properties>
</file>